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catarinacasella/Box/Client/ABPI/Digital toolkit/Website Data/"/>
    </mc:Choice>
  </mc:AlternateContent>
  <xr:revisionPtr revIDLastSave="0" documentId="13_ncr:1_{DF8DD6C4-E140-0741-9FF4-580970FA0502}" xr6:coauthVersionLast="45" xr6:coauthVersionMax="45" xr10:uidLastSave="{00000000-0000-0000-0000-000000000000}"/>
  <bookViews>
    <workbookView xWindow="3060" yWindow="660" windowWidth="21280" windowHeight="15900" activeTab="4" xr2:uid="{8EF3820A-44F2-C841-86CD-6FA4CAA13649}"/>
  </bookViews>
  <sheets>
    <sheet name="Direct costs" sheetId="11" r:id="rId1"/>
    <sheet name="Indirect costs" sheetId="12" r:id="rId2"/>
    <sheet name="Productivity loss (PYWLL)" sheetId="9" state="hidden" r:id="rId3"/>
    <sheet name="Spending on cancer medicines" sheetId="13" r:id="rId4"/>
    <sheet name="% of healthcare spend on cancer" sheetId="18" r:id="rId5"/>
    <sheet name="Country abbreviations" sheetId="14" state="hidden" r:id="rId6"/>
  </sheets>
  <definedNames>
    <definedName name="_xlnm._FilterDatabase" localSheetId="4" hidden="1">'% of healthcare spend on cancer'!$A$5:$G$5</definedName>
    <definedName name="_xlnm._FilterDatabase" localSheetId="0" hidden="1">'Direct costs'!$A$5:$C$5</definedName>
    <definedName name="_xlnm._FilterDatabase" localSheetId="1" hidden="1">'Indirect costs'!$A$5:$C$5</definedName>
    <definedName name="_xlnm._FilterDatabase" localSheetId="3" hidden="1">'Spending on cancer medicines'!$A$5:$E$5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13" l="1"/>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6" i="13"/>
</calcChain>
</file>

<file path=xl/sharedStrings.xml><?xml version="1.0" encoding="utf-8"?>
<sst xmlns="http://schemas.openxmlformats.org/spreadsheetml/2006/main" count="243" uniqueCount="109">
  <si>
    <t>Notes:</t>
  </si>
  <si>
    <t>Pancreas</t>
  </si>
  <si>
    <t>Ovary</t>
  </si>
  <si>
    <t>Lung</t>
  </si>
  <si>
    <t>Colorectum</t>
  </si>
  <si>
    <t>Sources:</t>
  </si>
  <si>
    <t>UK</t>
  </si>
  <si>
    <t>CH</t>
  </si>
  <si>
    <t>SE</t>
  </si>
  <si>
    <t>ES</t>
  </si>
  <si>
    <t>SI</t>
  </si>
  <si>
    <t>SK</t>
  </si>
  <si>
    <t>RO</t>
  </si>
  <si>
    <t>PT</t>
  </si>
  <si>
    <t>PL</t>
  </si>
  <si>
    <t>NO</t>
  </si>
  <si>
    <t>NL</t>
  </si>
  <si>
    <t>MT</t>
  </si>
  <si>
    <t>LU</t>
  </si>
  <si>
    <t>LT</t>
  </si>
  <si>
    <t>LV</t>
  </si>
  <si>
    <t>IT</t>
  </si>
  <si>
    <t>IE</t>
  </si>
  <si>
    <t>IS</t>
  </si>
  <si>
    <t>HU</t>
  </si>
  <si>
    <t>EL</t>
  </si>
  <si>
    <t>DE</t>
  </si>
  <si>
    <t>FR</t>
  </si>
  <si>
    <t>FI</t>
  </si>
  <si>
    <t>EE</t>
  </si>
  <si>
    <t>DK</t>
  </si>
  <si>
    <t>CZ</t>
  </si>
  <si>
    <t>CY</t>
  </si>
  <si>
    <t>HR</t>
  </si>
  <si>
    <t>BG</t>
  </si>
  <si>
    <t>BE</t>
  </si>
  <si>
    <t>AT</t>
  </si>
  <si>
    <t>PYWLL = potential years of working life lost</t>
  </si>
  <si>
    <t>Other</t>
  </si>
  <si>
    <t>Stomach</t>
  </si>
  <si>
    <t>Prostate</t>
  </si>
  <si>
    <t>Breast</t>
  </si>
  <si>
    <t>Women</t>
  </si>
  <si>
    <t>Men</t>
  </si>
  <si>
    <t>Productivity loss - expressed as potential years of working life lost (PYWLL) per cancer site (1995-2018)</t>
  </si>
  <si>
    <t>Productivity loss - expressed as potential years of working life lost (PYWLL) per cancer site, men and women (1995-2018)</t>
  </si>
  <si>
    <t xml:space="preserve">Source: </t>
  </si>
  <si>
    <t>The estimates for 1995 and 2000 include data for Cyprus from 2004</t>
  </si>
  <si>
    <t>International Agency for Research on Cancer. WHO cancer mortality database</t>
  </si>
  <si>
    <t>Eurostat. Causes of death - deaths by country of residence and occurrence [hlth_cd_aro]</t>
  </si>
  <si>
    <t xml:space="preserve">Working age extends from 15 to 64 years inclusive </t>
  </si>
  <si>
    <t>In 1995, data for pancreas is missing for Latvia, for brain+CNS for Latvia, Poland and Romania, and for ovary for Bulgaria, Estonia, Latvia, Lithuania, Luxembourg, Poland and Romania</t>
  </si>
  <si>
    <t>In 2000, data for ovary is missing for Bulgaria</t>
  </si>
  <si>
    <t>Direct costs of cancer - per capita (€)</t>
  </si>
  <si>
    <t>Indirect costs of cancer - per capita (€)</t>
  </si>
  <si>
    <t>Spending on cancer medicines - per capita (€)</t>
  </si>
  <si>
    <t>Spending on cancer medicines - Total (million €)</t>
  </si>
  <si>
    <t>Abbreviation</t>
  </si>
  <si>
    <t>Country</t>
  </si>
  <si>
    <t>Austria</t>
  </si>
  <si>
    <t>Belgium</t>
  </si>
  <si>
    <t>Bulgaria</t>
  </si>
  <si>
    <t>Croatia</t>
  </si>
  <si>
    <t>Cyprus</t>
  </si>
  <si>
    <t>Czech Republic</t>
  </si>
  <si>
    <t>Denmark</t>
  </si>
  <si>
    <t>Estonia</t>
  </si>
  <si>
    <t>Finland</t>
  </si>
  <si>
    <t>France</t>
  </si>
  <si>
    <t>Germany</t>
  </si>
  <si>
    <t>Greece</t>
  </si>
  <si>
    <t>Hungary</t>
  </si>
  <si>
    <t>Ireland</t>
  </si>
  <si>
    <t>Iceland</t>
  </si>
  <si>
    <t>Italy</t>
  </si>
  <si>
    <t>Latvia</t>
  </si>
  <si>
    <t>Lithuania</t>
  </si>
  <si>
    <t>Luxembourg</t>
  </si>
  <si>
    <t>Malta</t>
  </si>
  <si>
    <t>Netherlands</t>
  </si>
  <si>
    <t>Norway</t>
  </si>
  <si>
    <t>Poland</t>
  </si>
  <si>
    <t>Portugal</t>
  </si>
  <si>
    <t>Romania</t>
  </si>
  <si>
    <t>Slovakia</t>
  </si>
  <si>
    <t>Slovenia</t>
  </si>
  <si>
    <t>Spain</t>
  </si>
  <si>
    <t>Sweden</t>
  </si>
  <si>
    <t>Switzerland</t>
  </si>
  <si>
    <t>Hofmarcher, T et al. (2019) Comparator Report on Cancer in Europe 2019 - Disease Burden, Costs and Access to Medicines. IHE Report 2019:7. IHE: Lund, Sweden</t>
  </si>
  <si>
    <t xml:space="preserve">Brain &amp; CNS </t>
  </si>
  <si>
    <t>Europe</t>
  </si>
  <si>
    <t>Czechia</t>
  </si>
  <si>
    <t>Indirect costs of cancer per country in 2018</t>
  </si>
  <si>
    <t>Spending on cancer medicines per country in 2018</t>
  </si>
  <si>
    <t>Direct costs of cancer per country in 2018</t>
  </si>
  <si>
    <t xml:space="preserve">Note: </t>
  </si>
  <si>
    <t>Proportion of healthcare spending dedicated to cancer between 1995 and 2018 in each country</t>
  </si>
  <si>
    <t>The definition of 'Direct costs' has been described in full within the ABPI Cancer Toolkit website</t>
  </si>
  <si>
    <t>The definition of 'Indirect costs' has been described in full within the ABPI Cancer Toolkit website</t>
  </si>
  <si>
    <t>EU31</t>
  </si>
  <si>
    <t>Direct costs of cancer - per capita (£)</t>
  </si>
  <si>
    <t xml:space="preserve">Notes: </t>
  </si>
  <si>
    <t>The direct costs are calculated in euros (€) to facilitate a comparison between countries. As the estimates cover the period from 1995 to 2018, the effects of a general increase in prices (inflation) and of fluctuating exchange rates must be taken into account. The main results are therefore presented in 2018 price levels and exchange rates. To take into account different price levels between countries, the direct costs shwocased above have been adjusted for differences in purchasing power parity (PPP)</t>
  </si>
  <si>
    <t>Indirect costs of cancer - per capita (£)</t>
  </si>
  <si>
    <t xml:space="preserve"> </t>
  </si>
  <si>
    <t>Spending on cancer medicines - Total (million £)</t>
  </si>
  <si>
    <t>Spending on cancer medicines - per capita (£)</t>
  </si>
  <si>
    <t>The original data (as per above) was collated in €, however for the purposes of the ABPI cancer toolkit, this was converted into £ according to the conversion rate for EURO to GDP of 12 August 2020 (1 € = 0.904 GBP)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</si>
</sst>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2"/>
      <color theme="1"/>
      <name val="Calibri"/>
      <family val="2"/>
      <scheme val="minor"/>
    </font>
    <font>
      <sz val="12"/>
      <color theme="0"/>
      <name val="Calibri"/>
      <family val="2"/>
      <scheme val="minor"/>
    </font>
    <font>
      <sz val="12"/>
      <color theme="1"/>
      <name val="Avenir Book"/>
      <family val="2"/>
    </font>
    <font>
      <b/>
      <sz val="12"/>
      <color theme="1"/>
      <name val="Avenir Book"/>
      <family val="2"/>
    </font>
    <font>
      <sz val="12"/>
      <color theme="0"/>
      <name val="Avenir Book"/>
      <family val="2"/>
    </font>
    <font>
      <u/>
      <sz val="12"/>
      <color theme="10"/>
      <name val="Calibri"/>
      <family val="2"/>
      <scheme val="minor"/>
    </font>
    <font>
      <sz val="12"/>
      <color theme="1"/>
      <name val="Calibri"/>
      <family val="2"/>
      <scheme val="minor"/>
    </font>
    <font>
      <b/>
      <sz val="14"/>
      <color theme="0"/>
      <name val="Arial"/>
      <family val="2"/>
    </font>
    <font>
      <b/>
      <sz val="12"/>
      <color theme="1"/>
      <name val="Arial"/>
      <family val="2"/>
    </font>
    <font>
      <sz val="12"/>
      <color theme="1"/>
      <name val="Arial"/>
      <family val="2"/>
    </font>
    <font>
      <b/>
      <sz val="16"/>
      <color theme="0"/>
      <name val="Arial"/>
      <family val="2"/>
    </font>
    <font>
      <sz val="11"/>
      <color theme="1"/>
      <name val="Calibri"/>
      <family val="2"/>
      <scheme val="minor"/>
    </font>
  </fonts>
  <fills count="6">
    <fill>
      <patternFill patternType="none"/>
    </fill>
    <fill>
      <patternFill patternType="gray125"/>
    </fill>
    <fill>
      <patternFill patternType="solid">
        <fgColor theme="8" tint="-0.499984740745262"/>
        <bgColor indexed="64"/>
      </patternFill>
    </fill>
    <fill>
      <patternFill patternType="solid">
        <fgColor rgb="FFFFA3F6"/>
        <bgColor indexed="64"/>
      </patternFill>
    </fill>
    <fill>
      <patternFill patternType="solid">
        <fgColor rgb="FF7030A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s>
  <cellStyleXfs count="4">
    <xf numFmtId="0" fontId="0" fillId="0" borderId="0"/>
    <xf numFmtId="0" fontId="5" fillId="0" borderId="0" applyNumberFormat="0" applyFill="0" applyBorder="0" applyAlignment="0" applyProtection="0"/>
    <xf numFmtId="9" fontId="6" fillId="0" borderId="0" applyFont="0" applyFill="0" applyBorder="0" applyAlignment="0" applyProtection="0"/>
    <xf numFmtId="0" fontId="11" fillId="0" borderId="0"/>
  </cellStyleXfs>
  <cellXfs count="50">
    <xf numFmtId="0" fontId="0" fillId="0" borderId="0" xfId="0"/>
    <xf numFmtId="0" fontId="2" fillId="0" borderId="0" xfId="0" applyFont="1"/>
    <xf numFmtId="0" fontId="3" fillId="0" borderId="0" xfId="0" applyFont="1"/>
    <xf numFmtId="0" fontId="3" fillId="0" borderId="1" xfId="0" applyFont="1" applyBorder="1"/>
    <xf numFmtId="0" fontId="2" fillId="0" borderId="1" xfId="0" applyFont="1" applyBorder="1"/>
    <xf numFmtId="0" fontId="1" fillId="2" borderId="0" xfId="0" applyFont="1" applyFill="1" applyAlignment="1">
      <alignment vertical="center"/>
    </xf>
    <xf numFmtId="0" fontId="4" fillId="2" borderId="0" xfId="0" applyFont="1" applyFill="1" applyAlignment="1">
      <alignment vertical="center"/>
    </xf>
    <xf numFmtId="0" fontId="5" fillId="0" borderId="0" xfId="1"/>
    <xf numFmtId="1" fontId="2" fillId="0" borderId="1" xfId="0" applyNumberFormat="1" applyFont="1" applyBorder="1"/>
    <xf numFmtId="0" fontId="2" fillId="0" borderId="0" xfId="0" applyFont="1" applyFill="1"/>
    <xf numFmtId="0" fontId="0" fillId="0" borderId="0" xfId="0" applyFill="1"/>
    <xf numFmtId="0" fontId="4" fillId="2" borderId="1" xfId="0" applyFont="1" applyFill="1" applyBorder="1" applyAlignment="1">
      <alignment vertical="center"/>
    </xf>
    <xf numFmtId="0" fontId="9" fillId="0" borderId="0" xfId="0" applyFont="1"/>
    <xf numFmtId="0" fontId="9" fillId="0" borderId="1" xfId="0" applyFont="1" applyBorder="1"/>
    <xf numFmtId="0" fontId="8" fillId="0" borderId="2" xfId="0" applyFont="1" applyBorder="1" applyAlignment="1">
      <alignment wrapText="1"/>
    </xf>
    <xf numFmtId="0" fontId="8" fillId="0" borderId="1" xfId="0" applyFont="1" applyBorder="1"/>
    <xf numFmtId="1" fontId="9" fillId="0" borderId="1" xfId="0" applyNumberFormat="1" applyFont="1" applyBorder="1"/>
    <xf numFmtId="0" fontId="9" fillId="0" borderId="1" xfId="0" applyFont="1" applyBorder="1" applyAlignment="1">
      <alignment vertical="center"/>
    </xf>
    <xf numFmtId="0" fontId="8" fillId="0" borderId="1" xfId="0" applyFont="1" applyBorder="1" applyAlignment="1">
      <alignment vertical="center" wrapText="1"/>
    </xf>
    <xf numFmtId="0" fontId="8" fillId="3" borderId="1" xfId="0" applyFont="1" applyFill="1" applyBorder="1"/>
    <xf numFmtId="1" fontId="9" fillId="3" borderId="1" xfId="0" applyNumberFormat="1" applyFont="1" applyFill="1" applyBorder="1"/>
    <xf numFmtId="164" fontId="9" fillId="0" borderId="1" xfId="2" applyNumberFormat="1" applyFont="1" applyBorder="1"/>
    <xf numFmtId="0" fontId="8" fillId="0" borderId="1" xfId="0" applyFont="1" applyFill="1" applyBorder="1"/>
    <xf numFmtId="164" fontId="9" fillId="3" borderId="1" xfId="2" applyNumberFormat="1" applyFont="1" applyFill="1" applyBorder="1"/>
    <xf numFmtId="0" fontId="7" fillId="4" borderId="0" xfId="0" applyFont="1" applyFill="1" applyAlignment="1">
      <alignment vertical="center"/>
    </xf>
    <xf numFmtId="0" fontId="8" fillId="0" borderId="1" xfId="0" applyFont="1" applyBorder="1" applyAlignment="1">
      <alignment horizontal="center" wrapText="1"/>
    </xf>
    <xf numFmtId="0" fontId="8" fillId="0" borderId="1" xfId="0" applyFont="1" applyFill="1" applyBorder="1" applyAlignment="1">
      <alignment horizontal="center" wrapText="1"/>
    </xf>
    <xf numFmtId="0" fontId="10" fillId="4" borderId="0" xfId="0" applyFont="1" applyFill="1" applyAlignment="1">
      <alignment vertical="center"/>
    </xf>
    <xf numFmtId="0" fontId="9" fillId="0" borderId="0" xfId="0" applyFont="1" applyFill="1"/>
    <xf numFmtId="0" fontId="9" fillId="5" borderId="0" xfId="0" applyFont="1" applyFill="1" applyAlignment="1">
      <alignment horizontal="left" vertical="center" wrapText="1"/>
    </xf>
    <xf numFmtId="0" fontId="3" fillId="0" borderId="1" xfId="0" applyFont="1" applyBorder="1" applyAlignment="1">
      <alignment horizontal="center"/>
    </xf>
    <xf numFmtId="0" fontId="3" fillId="0" borderId="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xf>
    <xf numFmtId="165" fontId="9" fillId="0" borderId="1" xfId="3" applyNumberFormat="1" applyFont="1" applyBorder="1"/>
    <xf numFmtId="165" fontId="9" fillId="3" borderId="1" xfId="3" applyNumberFormat="1" applyFont="1" applyFill="1" applyBorder="1"/>
    <xf numFmtId="165" fontId="9" fillId="3" borderId="1" xfId="0" applyNumberFormat="1" applyFont="1" applyFill="1" applyBorder="1"/>
    <xf numFmtId="165" fontId="9" fillId="0" borderId="1" xfId="0" applyNumberFormat="1" applyFont="1" applyBorder="1"/>
    <xf numFmtId="0" fontId="8" fillId="5" borderId="0" xfId="1" applyFont="1" applyFill="1"/>
    <xf numFmtId="0" fontId="9" fillId="5" borderId="0" xfId="0" applyFont="1" applyFill="1"/>
    <xf numFmtId="0" fontId="8" fillId="5" borderId="0" xfId="0" applyFont="1" applyFill="1"/>
    <xf numFmtId="1" fontId="9" fillId="5" borderId="0" xfId="0" applyNumberFormat="1" applyFont="1" applyFill="1"/>
    <xf numFmtId="0" fontId="9" fillId="5" borderId="0" xfId="1" applyFont="1" applyFill="1" applyAlignment="1">
      <alignment horizontal="left" vertical="center" wrapText="1"/>
    </xf>
    <xf numFmtId="0" fontId="9" fillId="5" borderId="0" xfId="0" applyFont="1" applyFill="1" applyAlignment="1">
      <alignment horizontal="center" vertical="center" wrapText="1"/>
    </xf>
    <xf numFmtId="0" fontId="9" fillId="5" borderId="0" xfId="1" applyFont="1" applyFill="1"/>
    <xf numFmtId="0" fontId="9" fillId="5" borderId="0" xfId="0" applyFont="1" applyFill="1" applyAlignment="1">
      <alignment horizontal="left" wrapText="1"/>
    </xf>
    <xf numFmtId="0" fontId="7" fillId="5" borderId="0" xfId="0" applyFont="1" applyFill="1" applyAlignment="1">
      <alignment vertical="center"/>
    </xf>
    <xf numFmtId="0" fontId="10" fillId="5" borderId="0" xfId="0" applyFont="1" applyFill="1" applyAlignment="1">
      <alignment vertical="center"/>
    </xf>
    <xf numFmtId="164" fontId="9" fillId="5" borderId="0" xfId="0" applyNumberFormat="1" applyFont="1" applyFill="1"/>
    <xf numFmtId="0" fontId="9" fillId="5" borderId="0" xfId="1" applyFont="1" applyFill="1" applyAlignment="1">
      <alignment vertical="center" wrapText="1"/>
    </xf>
  </cellXfs>
  <cellStyles count="4">
    <cellStyle name="Hyperlink" xfId="1" builtinId="8"/>
    <cellStyle name="Normal" xfId="0" builtinId="0"/>
    <cellStyle name="Normal 2" xfId="3" xr:uid="{E0F04DCB-0BEF-A74E-A743-6359EB0BF497}"/>
    <cellStyle name="Per cent" xfId="2" builtinId="5"/>
  </cellStyles>
  <dxfs count="0"/>
  <tableStyles count="0" defaultTableStyle="TableStyleMedium2" defaultPivotStyle="PivotStyleLight16"/>
  <colors>
    <mruColors>
      <color rgb="FFFFA3F6"/>
      <color rgb="FFB74DB5"/>
      <color rgb="FFFF6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http://ec.europa.eu/eurostat/data/database" TargetMode="External"/><Relationship Id="rId1" Type="http://schemas.openxmlformats.org/officeDocument/2006/relationships/hyperlink" Target="http://www-dep.iarc.fr/WHOdb/WHOdb.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7DEB-2AE2-D24D-B64A-3B69054EBB44}">
  <dimension ref="A1:AL97"/>
  <sheetViews>
    <sheetView zoomScale="81" workbookViewId="0">
      <selection activeCell="H32" sqref="H32:H33"/>
    </sheetView>
  </sheetViews>
  <sheetFormatPr baseColWidth="10" defaultRowHeight="16" x14ac:dyDescent="0.2"/>
  <cols>
    <col min="1" max="1" width="15.6640625" style="12" customWidth="1"/>
    <col min="2" max="2" width="30.83203125" style="12" customWidth="1"/>
    <col min="3" max="3" width="32.33203125" style="12" customWidth="1"/>
    <col min="4" max="32" width="10.83203125" style="39"/>
    <col min="33" max="16384" width="10.83203125" style="12"/>
  </cols>
  <sheetData>
    <row r="1" spans="1:32" s="27" customFormat="1" ht="20" x14ac:dyDescent="0.2">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row>
    <row r="2" spans="1:32" s="27" customFormat="1" ht="20" x14ac:dyDescent="0.2">
      <c r="A2" s="24" t="s">
        <v>95</v>
      </c>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row>
    <row r="3" spans="1:32" s="27" customFormat="1" ht="20" x14ac:dyDescent="0.2">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row>
    <row r="4" spans="1:32" s="39" customFormat="1" x14ac:dyDescent="0.2"/>
    <row r="5" spans="1:32" ht="34" x14ac:dyDescent="0.2">
      <c r="A5" s="13"/>
      <c r="B5" s="14" t="s">
        <v>53</v>
      </c>
      <c r="C5" s="14" t="s">
        <v>101</v>
      </c>
    </row>
    <row r="6" spans="1:32" x14ac:dyDescent="0.2">
      <c r="A6" s="15" t="s">
        <v>83</v>
      </c>
      <c r="B6" s="34">
        <v>69.87256374820501</v>
      </c>
      <c r="C6" s="37">
        <v>63.1</v>
      </c>
    </row>
    <row r="7" spans="1:32" x14ac:dyDescent="0.2">
      <c r="A7" s="15" t="s">
        <v>75</v>
      </c>
      <c r="B7" s="34">
        <v>81.467008000000007</v>
      </c>
      <c r="C7" s="37">
        <v>73.599999999999994</v>
      </c>
    </row>
    <row r="8" spans="1:32" x14ac:dyDescent="0.2">
      <c r="A8" s="15" t="s">
        <v>61</v>
      </c>
      <c r="B8" s="34">
        <v>89.934593027100021</v>
      </c>
      <c r="C8" s="37">
        <v>81.3</v>
      </c>
    </row>
    <row r="9" spans="1:32" x14ac:dyDescent="0.2">
      <c r="A9" s="15" t="s">
        <v>66</v>
      </c>
      <c r="B9" s="34">
        <v>93.884541999999996</v>
      </c>
      <c r="C9" s="37">
        <v>84.8</v>
      </c>
    </row>
    <row r="10" spans="1:32" x14ac:dyDescent="0.2">
      <c r="A10" s="15" t="s">
        <v>62</v>
      </c>
      <c r="B10" s="34">
        <v>94.378370473944329</v>
      </c>
      <c r="C10" s="37">
        <v>85.2</v>
      </c>
    </row>
    <row r="11" spans="1:32" x14ac:dyDescent="0.2">
      <c r="A11" s="15" t="s">
        <v>81</v>
      </c>
      <c r="B11" s="34">
        <v>96.395040000000023</v>
      </c>
      <c r="C11" s="37">
        <v>87.1</v>
      </c>
    </row>
    <row r="12" spans="1:32" x14ac:dyDescent="0.2">
      <c r="A12" s="15" t="s">
        <v>71</v>
      </c>
      <c r="B12" s="34">
        <v>101.578351</v>
      </c>
      <c r="C12" s="37">
        <v>91.8</v>
      </c>
    </row>
    <row r="13" spans="1:32" x14ac:dyDescent="0.2">
      <c r="A13" s="15" t="s">
        <v>70</v>
      </c>
      <c r="B13" s="34">
        <v>107.09790000000001</v>
      </c>
      <c r="C13" s="37">
        <v>96.7</v>
      </c>
    </row>
    <row r="14" spans="1:32" x14ac:dyDescent="0.2">
      <c r="A14" s="15" t="s">
        <v>76</v>
      </c>
      <c r="B14" s="34">
        <v>108.44448</v>
      </c>
      <c r="C14" s="37">
        <v>98</v>
      </c>
    </row>
    <row r="15" spans="1:32" x14ac:dyDescent="0.2">
      <c r="A15" s="15" t="s">
        <v>84</v>
      </c>
      <c r="B15" s="34">
        <v>113.85468000000002</v>
      </c>
      <c r="C15" s="37">
        <v>102.9</v>
      </c>
    </row>
    <row r="16" spans="1:32" x14ac:dyDescent="0.2">
      <c r="A16" s="15" t="s">
        <v>82</v>
      </c>
      <c r="B16" s="34">
        <v>114.97496400000001</v>
      </c>
      <c r="C16" s="37">
        <v>103.9</v>
      </c>
    </row>
    <row r="17" spans="1:3" x14ac:dyDescent="0.2">
      <c r="A17" s="15" t="s">
        <v>63</v>
      </c>
      <c r="B17" s="34">
        <v>116.15625963899998</v>
      </c>
      <c r="C17" s="37">
        <v>105</v>
      </c>
    </row>
    <row r="18" spans="1:3" x14ac:dyDescent="0.2">
      <c r="A18" s="15" t="s">
        <v>86</v>
      </c>
      <c r="B18" s="34">
        <v>122.86162000000002</v>
      </c>
      <c r="C18" s="37">
        <v>111</v>
      </c>
    </row>
    <row r="19" spans="1:3" x14ac:dyDescent="0.2">
      <c r="A19" s="15" t="s">
        <v>67</v>
      </c>
      <c r="B19" s="34">
        <v>123.63759999999999</v>
      </c>
      <c r="C19" s="37">
        <v>111.7</v>
      </c>
    </row>
    <row r="20" spans="1:3" x14ac:dyDescent="0.2">
      <c r="A20" s="15" t="s">
        <v>73</v>
      </c>
      <c r="B20" s="34">
        <v>128.98643999999999</v>
      </c>
      <c r="C20" s="37">
        <v>116.5</v>
      </c>
    </row>
    <row r="21" spans="1:3" x14ac:dyDescent="0.2">
      <c r="A21" s="15" t="s">
        <v>85</v>
      </c>
      <c r="B21" s="34">
        <v>137.30688000000001</v>
      </c>
      <c r="C21" s="37">
        <v>124.1</v>
      </c>
    </row>
    <row r="22" spans="1:3" x14ac:dyDescent="0.2">
      <c r="A22" s="15" t="s">
        <v>64</v>
      </c>
      <c r="B22" s="34">
        <v>146.62018</v>
      </c>
      <c r="C22" s="37">
        <v>132.5</v>
      </c>
    </row>
    <row r="23" spans="1:3" x14ac:dyDescent="0.2">
      <c r="A23" s="15" t="s">
        <v>87</v>
      </c>
      <c r="B23" s="34">
        <v>152.730006</v>
      </c>
      <c r="C23" s="37">
        <v>138</v>
      </c>
    </row>
    <row r="24" spans="1:3" x14ac:dyDescent="0.2">
      <c r="A24" s="19" t="s">
        <v>6</v>
      </c>
      <c r="B24" s="35">
        <v>157.26480000000004</v>
      </c>
      <c r="C24" s="36">
        <v>142.1</v>
      </c>
    </row>
    <row r="25" spans="1:3" x14ac:dyDescent="0.2">
      <c r="A25" s="15" t="s">
        <v>74</v>
      </c>
      <c r="B25" s="34">
        <v>174.18894500000002</v>
      </c>
      <c r="C25" s="37">
        <v>157.4</v>
      </c>
    </row>
    <row r="26" spans="1:3" x14ac:dyDescent="0.2">
      <c r="A26" s="15" t="s">
        <v>78</v>
      </c>
      <c r="B26" s="34">
        <v>183.07114856940004</v>
      </c>
      <c r="C26" s="37">
        <v>165.4</v>
      </c>
    </row>
    <row r="27" spans="1:3" x14ac:dyDescent="0.2">
      <c r="A27" s="19" t="s">
        <v>100</v>
      </c>
      <c r="B27" s="36">
        <v>194</v>
      </c>
      <c r="C27" s="36">
        <v>176.2</v>
      </c>
    </row>
    <row r="28" spans="1:3" x14ac:dyDescent="0.2">
      <c r="A28" s="15" t="s">
        <v>65</v>
      </c>
      <c r="B28" s="34">
        <v>196.50095999999999</v>
      </c>
      <c r="C28" s="37">
        <v>177.6</v>
      </c>
    </row>
    <row r="29" spans="1:3" x14ac:dyDescent="0.2">
      <c r="A29" s="15" t="s">
        <v>80</v>
      </c>
      <c r="B29" s="34">
        <v>198.85446000000002</v>
      </c>
      <c r="C29" s="37">
        <v>179.7</v>
      </c>
    </row>
    <row r="30" spans="1:3" x14ac:dyDescent="0.2">
      <c r="A30" s="15" t="s">
        <v>72</v>
      </c>
      <c r="B30" s="34">
        <v>206.6232</v>
      </c>
      <c r="C30" s="37">
        <v>186.8</v>
      </c>
    </row>
    <row r="31" spans="1:3" x14ac:dyDescent="0.2">
      <c r="A31" s="15" t="s">
        <v>68</v>
      </c>
      <c r="B31" s="34">
        <v>254.39583999999994</v>
      </c>
      <c r="C31" s="37">
        <v>229.9</v>
      </c>
    </row>
    <row r="32" spans="1:3" x14ac:dyDescent="0.2">
      <c r="A32" s="15" t="s">
        <v>60</v>
      </c>
      <c r="B32" s="34">
        <v>256.72774400000003</v>
      </c>
      <c r="C32" s="37">
        <v>232.1</v>
      </c>
    </row>
    <row r="33" spans="1:38" x14ac:dyDescent="0.2">
      <c r="A33" s="15" t="s">
        <v>59</v>
      </c>
      <c r="B33" s="34">
        <v>259.82015999999999</v>
      </c>
      <c r="C33" s="37">
        <v>234.9</v>
      </c>
    </row>
    <row r="34" spans="1:38" x14ac:dyDescent="0.2">
      <c r="A34" s="15" t="s">
        <v>79</v>
      </c>
      <c r="B34" s="34">
        <v>273.68567100000007</v>
      </c>
      <c r="C34" s="37">
        <v>247.3</v>
      </c>
    </row>
    <row r="35" spans="1:38" x14ac:dyDescent="0.2">
      <c r="A35" s="15" t="s">
        <v>69</v>
      </c>
      <c r="B35" s="34">
        <v>287.103072</v>
      </c>
      <c r="C35" s="37">
        <v>259.5</v>
      </c>
    </row>
    <row r="36" spans="1:38" x14ac:dyDescent="0.2">
      <c r="A36" s="15" t="s">
        <v>77</v>
      </c>
      <c r="B36" s="34">
        <v>294.33941333333343</v>
      </c>
      <c r="C36" s="37">
        <v>266</v>
      </c>
    </row>
    <row r="37" spans="1:38" x14ac:dyDescent="0.2">
      <c r="A37" s="15" t="s">
        <v>88</v>
      </c>
      <c r="B37" s="34">
        <v>351.60138000000001</v>
      </c>
      <c r="C37" s="37">
        <v>317.8</v>
      </c>
    </row>
    <row r="38" spans="1:38" x14ac:dyDescent="0.2">
      <c r="A38" s="39"/>
      <c r="B38" s="41"/>
      <c r="C38" s="39"/>
      <c r="AG38" s="39"/>
      <c r="AH38" s="39"/>
      <c r="AI38" s="39"/>
      <c r="AJ38" s="39"/>
      <c r="AK38" s="39"/>
      <c r="AL38" s="39"/>
    </row>
    <row r="39" spans="1:38" x14ac:dyDescent="0.2">
      <c r="A39" s="38" t="s">
        <v>46</v>
      </c>
      <c r="B39" s="39"/>
      <c r="C39" s="39"/>
      <c r="AG39" s="39"/>
      <c r="AH39" s="39"/>
      <c r="AI39" s="39"/>
      <c r="AJ39" s="39"/>
      <c r="AK39" s="39"/>
      <c r="AL39" s="39"/>
    </row>
    <row r="40" spans="1:38" ht="33" customHeight="1" x14ac:dyDescent="0.2">
      <c r="A40" s="42" t="s">
        <v>89</v>
      </c>
      <c r="B40" s="42"/>
      <c r="C40" s="42"/>
      <c r="D40" s="42"/>
      <c r="E40" s="42"/>
      <c r="F40" s="42"/>
      <c r="G40" s="49"/>
      <c r="H40" s="49"/>
      <c r="I40" s="49"/>
      <c r="AG40" s="39"/>
      <c r="AH40" s="39"/>
      <c r="AI40" s="39"/>
      <c r="AJ40" s="39"/>
      <c r="AK40" s="39"/>
      <c r="AL40" s="39"/>
    </row>
    <row r="41" spans="1:38" x14ac:dyDescent="0.2">
      <c r="A41" s="39"/>
      <c r="B41" s="39"/>
      <c r="C41" s="39"/>
      <c r="AG41" s="39"/>
      <c r="AH41" s="39"/>
      <c r="AI41" s="39"/>
      <c r="AJ41" s="39"/>
      <c r="AK41" s="39"/>
      <c r="AL41" s="39"/>
    </row>
    <row r="42" spans="1:38" x14ac:dyDescent="0.2">
      <c r="A42" s="40" t="s">
        <v>102</v>
      </c>
      <c r="B42" s="39"/>
      <c r="C42" s="39"/>
      <c r="AG42" s="39"/>
      <c r="AH42" s="39"/>
      <c r="AI42" s="39"/>
      <c r="AJ42" s="39"/>
      <c r="AK42" s="39"/>
      <c r="AL42" s="39"/>
    </row>
    <row r="43" spans="1:38" ht="75" customHeight="1" x14ac:dyDescent="0.2">
      <c r="A43" s="29" t="s">
        <v>103</v>
      </c>
      <c r="B43" s="29"/>
      <c r="C43" s="29"/>
      <c r="D43" s="29"/>
      <c r="E43" s="29"/>
      <c r="F43" s="29"/>
      <c r="G43" s="29"/>
      <c r="H43" s="29"/>
      <c r="I43" s="29"/>
      <c r="J43" s="29"/>
      <c r="K43" s="29"/>
      <c r="AG43" s="39"/>
      <c r="AH43" s="39"/>
      <c r="AI43" s="39"/>
      <c r="AJ43" s="39"/>
      <c r="AK43" s="39"/>
      <c r="AL43" s="39"/>
    </row>
    <row r="44" spans="1:38" s="28" customFormat="1" x14ac:dyDescent="0.2">
      <c r="A44" s="43"/>
      <c r="B44" s="43"/>
      <c r="C44" s="43"/>
      <c r="D44" s="43"/>
      <c r="E44" s="43"/>
      <c r="F44" s="43"/>
      <c r="G44" s="43"/>
      <c r="H44" s="43"/>
      <c r="I44" s="43"/>
      <c r="J44" s="43"/>
      <c r="K44" s="43"/>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row>
    <row r="45" spans="1:38" ht="38" customHeight="1" x14ac:dyDescent="0.2">
      <c r="A45" s="29" t="s">
        <v>108</v>
      </c>
      <c r="B45" s="29"/>
      <c r="C45" s="29"/>
      <c r="D45" s="29"/>
      <c r="E45" s="29"/>
      <c r="F45" s="29"/>
      <c r="G45" s="29"/>
      <c r="H45" s="29"/>
      <c r="I45" s="29"/>
      <c r="J45" s="29"/>
      <c r="AG45" s="39"/>
      <c r="AH45" s="39"/>
      <c r="AI45" s="39"/>
      <c r="AJ45" s="39"/>
      <c r="AK45" s="39"/>
      <c r="AL45" s="39"/>
    </row>
    <row r="46" spans="1:38" x14ac:dyDescent="0.2">
      <c r="A46" s="39"/>
      <c r="B46" s="39"/>
      <c r="C46" s="39"/>
      <c r="AG46" s="39"/>
      <c r="AH46" s="39"/>
      <c r="AI46" s="39"/>
      <c r="AJ46" s="39"/>
      <c r="AK46" s="39"/>
      <c r="AL46" s="39"/>
    </row>
    <row r="47" spans="1:38" x14ac:dyDescent="0.2">
      <c r="A47" s="29" t="s">
        <v>98</v>
      </c>
      <c r="B47" s="29"/>
      <c r="C47" s="29"/>
      <c r="D47" s="29"/>
      <c r="E47" s="29"/>
      <c r="F47" s="29"/>
      <c r="G47" s="29"/>
      <c r="H47" s="29"/>
      <c r="I47" s="29"/>
      <c r="J47" s="29"/>
      <c r="AG47" s="39"/>
      <c r="AH47" s="39"/>
      <c r="AI47" s="39"/>
      <c r="AJ47" s="39"/>
      <c r="AK47" s="39"/>
      <c r="AL47" s="39"/>
    </row>
    <row r="48" spans="1:38" x14ac:dyDescent="0.2">
      <c r="A48" s="39"/>
      <c r="B48" s="39"/>
      <c r="C48" s="39"/>
      <c r="AG48" s="39"/>
      <c r="AH48" s="39"/>
      <c r="AI48" s="39"/>
      <c r="AJ48" s="39"/>
      <c r="AK48" s="39"/>
      <c r="AL48" s="39"/>
    </row>
    <row r="49" spans="1:38" x14ac:dyDescent="0.2">
      <c r="A49" s="39"/>
      <c r="B49" s="39" t="s">
        <v>105</v>
      </c>
      <c r="C49" s="39"/>
      <c r="AG49" s="39"/>
      <c r="AH49" s="39"/>
      <c r="AI49" s="39"/>
      <c r="AJ49" s="39"/>
      <c r="AK49" s="39"/>
      <c r="AL49" s="39"/>
    </row>
    <row r="50" spans="1:38" x14ac:dyDescent="0.2">
      <c r="A50" s="39"/>
      <c r="B50" s="39"/>
      <c r="C50" s="39"/>
      <c r="AG50" s="39"/>
      <c r="AH50" s="39"/>
      <c r="AI50" s="39"/>
      <c r="AJ50" s="39"/>
      <c r="AK50" s="39"/>
      <c r="AL50" s="39"/>
    </row>
    <row r="51" spans="1:38" x14ac:dyDescent="0.2">
      <c r="A51" s="39"/>
      <c r="B51" s="39"/>
      <c r="C51" s="39"/>
      <c r="AG51" s="39"/>
      <c r="AH51" s="39"/>
      <c r="AI51" s="39"/>
      <c r="AJ51" s="39"/>
      <c r="AK51" s="39"/>
      <c r="AL51" s="39"/>
    </row>
    <row r="52" spans="1:38" x14ac:dyDescent="0.2">
      <c r="A52" s="39"/>
      <c r="B52" s="39"/>
      <c r="C52" s="39"/>
      <c r="AG52" s="39"/>
      <c r="AH52" s="39"/>
      <c r="AI52" s="39"/>
      <c r="AJ52" s="39"/>
      <c r="AK52" s="39"/>
      <c r="AL52" s="39"/>
    </row>
    <row r="53" spans="1:38" x14ac:dyDescent="0.2">
      <c r="A53" s="39"/>
      <c r="B53" s="39"/>
      <c r="C53" s="39"/>
      <c r="AG53" s="39"/>
      <c r="AH53" s="39"/>
      <c r="AI53" s="39"/>
      <c r="AJ53" s="39"/>
      <c r="AK53" s="39"/>
      <c r="AL53" s="39"/>
    </row>
    <row r="54" spans="1:38" x14ac:dyDescent="0.2">
      <c r="A54" s="39"/>
      <c r="B54" s="39"/>
      <c r="C54" s="39"/>
      <c r="AG54" s="39"/>
      <c r="AH54" s="39"/>
      <c r="AI54" s="39"/>
      <c r="AJ54" s="39"/>
      <c r="AK54" s="39"/>
      <c r="AL54" s="39"/>
    </row>
    <row r="55" spans="1:38" x14ac:dyDescent="0.2">
      <c r="A55" s="39"/>
      <c r="B55" s="39"/>
      <c r="C55" s="39"/>
      <c r="AG55" s="39"/>
      <c r="AH55" s="39"/>
      <c r="AI55" s="39"/>
      <c r="AJ55" s="39"/>
      <c r="AK55" s="39"/>
      <c r="AL55" s="39"/>
    </row>
    <row r="56" spans="1:38" x14ac:dyDescent="0.2">
      <c r="A56" s="39"/>
      <c r="B56" s="39"/>
      <c r="C56" s="39"/>
      <c r="AG56" s="39"/>
      <c r="AH56" s="39"/>
      <c r="AI56" s="39"/>
      <c r="AJ56" s="39"/>
      <c r="AK56" s="39"/>
      <c r="AL56" s="39"/>
    </row>
    <row r="57" spans="1:38" x14ac:dyDescent="0.2">
      <c r="A57" s="39"/>
      <c r="B57" s="39"/>
      <c r="C57" s="39"/>
      <c r="AG57" s="39"/>
      <c r="AH57" s="39"/>
      <c r="AI57" s="39"/>
      <c r="AJ57" s="39"/>
      <c r="AK57" s="39"/>
      <c r="AL57" s="39"/>
    </row>
    <row r="58" spans="1:38" x14ac:dyDescent="0.2">
      <c r="A58" s="39"/>
      <c r="B58" s="39"/>
      <c r="C58" s="39"/>
      <c r="AG58" s="39"/>
      <c r="AH58" s="39"/>
      <c r="AI58" s="39"/>
      <c r="AJ58" s="39"/>
      <c r="AK58" s="39"/>
      <c r="AL58" s="39"/>
    </row>
    <row r="59" spans="1:38" x14ac:dyDescent="0.2">
      <c r="A59" s="39"/>
      <c r="B59" s="39"/>
      <c r="C59" s="39"/>
      <c r="AG59" s="39"/>
      <c r="AH59" s="39"/>
      <c r="AI59" s="39"/>
      <c r="AJ59" s="39"/>
      <c r="AK59" s="39"/>
      <c r="AL59" s="39"/>
    </row>
    <row r="60" spans="1:38" x14ac:dyDescent="0.2">
      <c r="A60" s="39"/>
      <c r="B60" s="39"/>
      <c r="C60" s="39"/>
      <c r="AG60" s="39"/>
      <c r="AH60" s="39"/>
      <c r="AI60" s="39"/>
      <c r="AJ60" s="39"/>
      <c r="AK60" s="39"/>
      <c r="AL60" s="39"/>
    </row>
    <row r="61" spans="1:38" x14ac:dyDescent="0.2">
      <c r="A61" s="39"/>
      <c r="B61" s="39"/>
      <c r="C61" s="39"/>
      <c r="AG61" s="39"/>
      <c r="AH61" s="39"/>
      <c r="AI61" s="39"/>
      <c r="AJ61" s="39"/>
      <c r="AK61" s="39"/>
      <c r="AL61" s="39"/>
    </row>
    <row r="62" spans="1:38" x14ac:dyDescent="0.2">
      <c r="A62" s="39"/>
      <c r="B62" s="39"/>
      <c r="C62" s="39"/>
      <c r="AG62" s="39"/>
      <c r="AH62" s="39"/>
      <c r="AI62" s="39"/>
      <c r="AJ62" s="39"/>
      <c r="AK62" s="39"/>
      <c r="AL62" s="39"/>
    </row>
    <row r="63" spans="1:38" x14ac:dyDescent="0.2">
      <c r="A63" s="39"/>
      <c r="B63" s="39"/>
      <c r="C63" s="39"/>
      <c r="AG63" s="39"/>
      <c r="AH63" s="39"/>
      <c r="AI63" s="39"/>
      <c r="AJ63" s="39"/>
      <c r="AK63" s="39"/>
      <c r="AL63" s="39"/>
    </row>
    <row r="64" spans="1:38" x14ac:dyDescent="0.2">
      <c r="A64" s="39"/>
      <c r="B64" s="39"/>
      <c r="C64" s="39"/>
      <c r="AG64" s="39"/>
      <c r="AH64" s="39"/>
      <c r="AI64" s="39"/>
      <c r="AJ64" s="39"/>
      <c r="AK64" s="39"/>
      <c r="AL64" s="39"/>
    </row>
    <row r="65" spans="1:38" x14ac:dyDescent="0.2">
      <c r="A65" s="39"/>
      <c r="B65" s="39"/>
      <c r="C65" s="39"/>
      <c r="AG65" s="39"/>
      <c r="AH65" s="39"/>
      <c r="AI65" s="39"/>
      <c r="AJ65" s="39"/>
      <c r="AK65" s="39"/>
      <c r="AL65" s="39"/>
    </row>
    <row r="66" spans="1:38" x14ac:dyDescent="0.2">
      <c r="A66" s="39"/>
      <c r="B66" s="39"/>
      <c r="C66" s="39"/>
      <c r="AG66" s="39"/>
      <c r="AH66" s="39"/>
      <c r="AI66" s="39"/>
      <c r="AJ66" s="39"/>
      <c r="AK66" s="39"/>
      <c r="AL66" s="39"/>
    </row>
    <row r="67" spans="1:38" x14ac:dyDescent="0.2">
      <c r="A67" s="39"/>
      <c r="B67" s="39"/>
      <c r="C67" s="39"/>
      <c r="AG67" s="39"/>
      <c r="AH67" s="39"/>
      <c r="AI67" s="39"/>
      <c r="AJ67" s="39"/>
      <c r="AK67" s="39"/>
      <c r="AL67" s="39"/>
    </row>
    <row r="68" spans="1:38" x14ac:dyDescent="0.2">
      <c r="A68" s="39"/>
      <c r="B68" s="39"/>
      <c r="C68" s="39"/>
      <c r="AG68" s="39"/>
      <c r="AH68" s="39"/>
      <c r="AI68" s="39"/>
      <c r="AJ68" s="39"/>
      <c r="AK68" s="39"/>
      <c r="AL68" s="39"/>
    </row>
    <row r="69" spans="1:38" x14ac:dyDescent="0.2">
      <c r="A69" s="39"/>
      <c r="B69" s="39"/>
      <c r="C69" s="39"/>
      <c r="AG69" s="39"/>
      <c r="AH69" s="39"/>
      <c r="AI69" s="39"/>
      <c r="AJ69" s="39"/>
      <c r="AK69" s="39"/>
      <c r="AL69" s="39"/>
    </row>
    <row r="70" spans="1:38" x14ac:dyDescent="0.2">
      <c r="A70" s="39"/>
      <c r="B70" s="39"/>
      <c r="C70" s="39"/>
      <c r="AG70" s="39"/>
      <c r="AH70" s="39"/>
      <c r="AI70" s="39"/>
      <c r="AJ70" s="39"/>
      <c r="AK70" s="39"/>
      <c r="AL70" s="39"/>
    </row>
    <row r="71" spans="1:38" x14ac:dyDescent="0.2">
      <c r="A71" s="39"/>
      <c r="B71" s="39"/>
      <c r="C71" s="39"/>
      <c r="AG71" s="39"/>
      <c r="AH71" s="39"/>
      <c r="AI71" s="39"/>
      <c r="AJ71" s="39"/>
      <c r="AK71" s="39"/>
      <c r="AL71" s="39"/>
    </row>
    <row r="72" spans="1:38" x14ac:dyDescent="0.2">
      <c r="A72" s="39"/>
      <c r="B72" s="39"/>
      <c r="C72" s="39"/>
      <c r="AG72" s="39"/>
      <c r="AH72" s="39"/>
      <c r="AI72" s="39"/>
      <c r="AJ72" s="39"/>
      <c r="AK72" s="39"/>
      <c r="AL72" s="39"/>
    </row>
    <row r="73" spans="1:38" x14ac:dyDescent="0.2">
      <c r="A73" s="39"/>
      <c r="B73" s="39"/>
      <c r="C73" s="39"/>
      <c r="AG73" s="39"/>
      <c r="AH73" s="39"/>
      <c r="AI73" s="39"/>
      <c r="AJ73" s="39"/>
      <c r="AK73" s="39"/>
      <c r="AL73" s="39"/>
    </row>
    <row r="74" spans="1:38" x14ac:dyDescent="0.2">
      <c r="A74" s="39"/>
      <c r="B74" s="39"/>
      <c r="C74" s="39"/>
      <c r="AG74" s="39"/>
      <c r="AH74" s="39"/>
      <c r="AI74" s="39"/>
      <c r="AJ74" s="39"/>
      <c r="AK74" s="39"/>
      <c r="AL74" s="39"/>
    </row>
    <row r="75" spans="1:38" x14ac:dyDescent="0.2">
      <c r="A75" s="39"/>
      <c r="B75" s="39"/>
      <c r="C75" s="39"/>
      <c r="AG75" s="39"/>
      <c r="AH75" s="39"/>
      <c r="AI75" s="39"/>
      <c r="AJ75" s="39"/>
      <c r="AK75" s="39"/>
      <c r="AL75" s="39"/>
    </row>
    <row r="76" spans="1:38" x14ac:dyDescent="0.2">
      <c r="A76" s="39"/>
      <c r="B76" s="39"/>
      <c r="C76" s="39"/>
      <c r="AG76" s="39"/>
      <c r="AH76" s="39"/>
      <c r="AI76" s="39"/>
      <c r="AJ76" s="39"/>
      <c r="AK76" s="39"/>
      <c r="AL76" s="39"/>
    </row>
    <row r="77" spans="1:38" x14ac:dyDescent="0.2">
      <c r="A77" s="39"/>
      <c r="B77" s="39"/>
      <c r="C77" s="39"/>
      <c r="AG77" s="39"/>
      <c r="AH77" s="39"/>
      <c r="AI77" s="39"/>
      <c r="AJ77" s="39"/>
      <c r="AK77" s="39"/>
      <c r="AL77" s="39"/>
    </row>
    <row r="78" spans="1:38" x14ac:dyDescent="0.2">
      <c r="A78" s="39"/>
      <c r="B78" s="39"/>
      <c r="C78" s="39"/>
      <c r="AG78" s="39"/>
      <c r="AH78" s="39"/>
      <c r="AI78" s="39"/>
      <c r="AJ78" s="39"/>
      <c r="AK78" s="39"/>
      <c r="AL78" s="39"/>
    </row>
    <row r="79" spans="1:38" x14ac:dyDescent="0.2">
      <c r="A79" s="39"/>
      <c r="B79" s="39"/>
      <c r="C79" s="39"/>
      <c r="AG79" s="39"/>
      <c r="AH79" s="39"/>
      <c r="AI79" s="39"/>
      <c r="AJ79" s="39"/>
      <c r="AK79" s="39"/>
      <c r="AL79" s="39"/>
    </row>
    <row r="80" spans="1:38" x14ac:dyDescent="0.2">
      <c r="A80" s="39"/>
      <c r="B80" s="39"/>
      <c r="C80" s="39"/>
      <c r="AG80" s="39"/>
      <c r="AH80" s="39"/>
      <c r="AI80" s="39"/>
      <c r="AJ80" s="39"/>
      <c r="AK80" s="39"/>
      <c r="AL80" s="39"/>
    </row>
    <row r="81" spans="1:38" x14ac:dyDescent="0.2">
      <c r="A81" s="39"/>
      <c r="B81" s="39"/>
      <c r="C81" s="39"/>
      <c r="AG81" s="39"/>
      <c r="AH81" s="39"/>
      <c r="AI81" s="39"/>
      <c r="AJ81" s="39"/>
      <c r="AK81" s="39"/>
      <c r="AL81" s="39"/>
    </row>
    <row r="82" spans="1:38" x14ac:dyDescent="0.2">
      <c r="A82" s="39"/>
      <c r="B82" s="39"/>
      <c r="C82" s="39"/>
      <c r="AG82" s="39"/>
      <c r="AH82" s="39"/>
      <c r="AI82" s="39"/>
      <c r="AJ82" s="39"/>
      <c r="AK82" s="39"/>
      <c r="AL82" s="39"/>
    </row>
    <row r="83" spans="1:38" x14ac:dyDescent="0.2">
      <c r="A83" s="39"/>
      <c r="B83" s="39"/>
      <c r="C83" s="39"/>
      <c r="AG83" s="39"/>
      <c r="AH83" s="39"/>
      <c r="AI83" s="39"/>
      <c r="AJ83" s="39"/>
      <c r="AK83" s="39"/>
      <c r="AL83" s="39"/>
    </row>
    <row r="84" spans="1:38" x14ac:dyDescent="0.2">
      <c r="A84" s="39"/>
      <c r="B84" s="39"/>
      <c r="C84" s="39"/>
      <c r="AG84" s="39"/>
      <c r="AH84" s="39"/>
      <c r="AI84" s="39"/>
      <c r="AJ84" s="39"/>
      <c r="AK84" s="39"/>
      <c r="AL84" s="39"/>
    </row>
    <row r="85" spans="1:38" x14ac:dyDescent="0.2">
      <c r="A85" s="39"/>
      <c r="B85" s="39"/>
      <c r="C85" s="39"/>
      <c r="AG85" s="39"/>
      <c r="AH85" s="39"/>
      <c r="AI85" s="39"/>
      <c r="AJ85" s="39"/>
      <c r="AK85" s="39"/>
      <c r="AL85" s="39"/>
    </row>
    <row r="86" spans="1:38" x14ac:dyDescent="0.2">
      <c r="A86" s="39"/>
      <c r="B86" s="39"/>
      <c r="C86" s="39"/>
      <c r="AG86" s="39"/>
      <c r="AH86" s="39"/>
      <c r="AI86" s="39"/>
      <c r="AJ86" s="39"/>
      <c r="AK86" s="39"/>
      <c r="AL86" s="39"/>
    </row>
    <row r="87" spans="1:38" x14ac:dyDescent="0.2">
      <c r="A87" s="39"/>
      <c r="B87" s="39"/>
      <c r="C87" s="39"/>
      <c r="AG87" s="39"/>
      <c r="AH87" s="39"/>
      <c r="AI87" s="39"/>
      <c r="AJ87" s="39"/>
      <c r="AK87" s="39"/>
      <c r="AL87" s="39"/>
    </row>
    <row r="88" spans="1:38" x14ac:dyDescent="0.2">
      <c r="A88" s="39"/>
      <c r="B88" s="39"/>
      <c r="C88" s="39"/>
      <c r="AG88" s="39"/>
      <c r="AH88" s="39"/>
      <c r="AI88" s="39"/>
      <c r="AJ88" s="39"/>
      <c r="AK88" s="39"/>
      <c r="AL88" s="39"/>
    </row>
    <row r="89" spans="1:38" x14ac:dyDescent="0.2">
      <c r="A89" s="39"/>
      <c r="B89" s="39"/>
      <c r="C89" s="39"/>
      <c r="AG89" s="39"/>
      <c r="AH89" s="39"/>
      <c r="AI89" s="39"/>
      <c r="AJ89" s="39"/>
      <c r="AK89" s="39"/>
      <c r="AL89" s="39"/>
    </row>
    <row r="90" spans="1:38" x14ac:dyDescent="0.2">
      <c r="A90" s="39"/>
      <c r="B90" s="39"/>
      <c r="C90" s="39"/>
      <c r="AG90" s="39"/>
      <c r="AH90" s="39"/>
      <c r="AI90" s="39"/>
      <c r="AJ90" s="39"/>
      <c r="AK90" s="39"/>
      <c r="AL90" s="39"/>
    </row>
    <row r="91" spans="1:38" x14ac:dyDescent="0.2">
      <c r="A91" s="39"/>
      <c r="B91" s="39"/>
      <c r="C91" s="39"/>
      <c r="AG91" s="39"/>
      <c r="AH91" s="39"/>
      <c r="AI91" s="39"/>
      <c r="AJ91" s="39"/>
      <c r="AK91" s="39"/>
      <c r="AL91" s="39"/>
    </row>
    <row r="92" spans="1:38" x14ac:dyDescent="0.2">
      <c r="A92" s="39"/>
      <c r="B92" s="39"/>
      <c r="C92" s="39"/>
      <c r="AG92" s="39"/>
      <c r="AH92" s="39"/>
      <c r="AI92" s="39"/>
      <c r="AJ92" s="39"/>
      <c r="AK92" s="39"/>
      <c r="AL92" s="39"/>
    </row>
    <row r="93" spans="1:38" x14ac:dyDescent="0.2">
      <c r="A93" s="39"/>
      <c r="B93" s="39"/>
      <c r="C93" s="39"/>
      <c r="AG93" s="39"/>
      <c r="AH93" s="39"/>
      <c r="AI93" s="39"/>
      <c r="AJ93" s="39"/>
      <c r="AK93" s="39"/>
      <c r="AL93" s="39"/>
    </row>
    <row r="94" spans="1:38" x14ac:dyDescent="0.2">
      <c r="A94" s="39"/>
      <c r="B94" s="39"/>
      <c r="C94" s="39"/>
      <c r="AG94" s="39"/>
      <c r="AH94" s="39"/>
      <c r="AI94" s="39"/>
      <c r="AJ94" s="39"/>
      <c r="AK94" s="39"/>
      <c r="AL94" s="39"/>
    </row>
    <row r="95" spans="1:38" x14ac:dyDescent="0.2">
      <c r="A95" s="39"/>
      <c r="B95" s="39"/>
      <c r="C95" s="39"/>
      <c r="AG95" s="39"/>
      <c r="AH95" s="39"/>
      <c r="AI95" s="39"/>
      <c r="AJ95" s="39"/>
      <c r="AK95" s="39"/>
      <c r="AL95" s="39"/>
    </row>
    <row r="96" spans="1:38" x14ac:dyDescent="0.2">
      <c r="A96" s="39"/>
      <c r="B96" s="39"/>
      <c r="C96" s="39"/>
      <c r="AG96" s="39"/>
      <c r="AH96" s="39"/>
      <c r="AI96" s="39"/>
      <c r="AJ96" s="39"/>
      <c r="AK96" s="39"/>
      <c r="AL96" s="39"/>
    </row>
    <row r="97" spans="1:38" x14ac:dyDescent="0.2">
      <c r="A97" s="39"/>
      <c r="B97" s="39"/>
      <c r="C97" s="39"/>
      <c r="AG97" s="39"/>
      <c r="AH97" s="39"/>
      <c r="AI97" s="39"/>
      <c r="AJ97" s="39"/>
      <c r="AK97" s="39"/>
      <c r="AL97" s="39"/>
    </row>
  </sheetData>
  <autoFilter ref="A5:C5" xr:uid="{93B1A32A-A418-1F46-8329-8D36D4A6B4D5}"/>
  <mergeCells count="4">
    <mergeCell ref="A43:K43"/>
    <mergeCell ref="A45:J45"/>
    <mergeCell ref="A47:J47"/>
    <mergeCell ref="A40:F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2AAE0-5CD9-6F4C-AADE-DEB99B4CC81C}">
  <dimension ref="A1:AJ111"/>
  <sheetViews>
    <sheetView topLeftCell="A3" workbookViewId="0">
      <selection activeCell="B50" sqref="B50"/>
    </sheetView>
  </sheetViews>
  <sheetFormatPr baseColWidth="10" defaultRowHeight="16" x14ac:dyDescent="0.2"/>
  <cols>
    <col min="1" max="1" width="18.5" style="12" customWidth="1"/>
    <col min="2" max="2" width="33.33203125" style="12" customWidth="1"/>
    <col min="3" max="3" width="30.5" style="12" customWidth="1"/>
    <col min="4" max="34" width="10.83203125" style="39"/>
    <col min="35" max="16384" width="10.83203125" style="12"/>
  </cols>
  <sheetData>
    <row r="1" spans="1:36" s="24" customFormat="1" ht="18" x14ac:dyDescent="0.2">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row>
    <row r="2" spans="1:36" s="24" customFormat="1" ht="18" x14ac:dyDescent="0.2">
      <c r="A2" s="24" t="s">
        <v>93</v>
      </c>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row>
    <row r="3" spans="1:36" s="24" customFormat="1" ht="18" x14ac:dyDescent="0.2">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row>
    <row r="4" spans="1:36" x14ac:dyDescent="0.2">
      <c r="A4" s="39"/>
      <c r="B4" s="39"/>
      <c r="C4" s="39"/>
      <c r="AI4" s="39"/>
      <c r="AJ4" s="39"/>
    </row>
    <row r="5" spans="1:36" ht="34" x14ac:dyDescent="0.2">
      <c r="A5" s="17"/>
      <c r="B5" s="18" t="s">
        <v>54</v>
      </c>
      <c r="C5" s="18" t="s">
        <v>104</v>
      </c>
      <c r="AI5" s="39"/>
      <c r="AJ5" s="39"/>
    </row>
    <row r="6" spans="1:36" x14ac:dyDescent="0.2">
      <c r="A6" s="15" t="s">
        <v>61</v>
      </c>
      <c r="B6" s="37">
        <v>31.51698769598551</v>
      </c>
      <c r="C6" s="37">
        <v>28.5</v>
      </c>
      <c r="AI6" s="39"/>
      <c r="AJ6" s="39"/>
    </row>
    <row r="7" spans="1:36" x14ac:dyDescent="0.2">
      <c r="A7" s="15" t="s">
        <v>83</v>
      </c>
      <c r="B7" s="37">
        <v>38.63421774425187</v>
      </c>
      <c r="C7" s="37">
        <v>34.9</v>
      </c>
      <c r="AI7" s="39"/>
      <c r="AJ7" s="39"/>
    </row>
    <row r="8" spans="1:36" x14ac:dyDescent="0.2">
      <c r="A8" s="15" t="s">
        <v>63</v>
      </c>
      <c r="B8" s="37">
        <v>56.303656473202693</v>
      </c>
      <c r="C8" s="37">
        <v>50.9</v>
      </c>
      <c r="AI8" s="39"/>
      <c r="AJ8" s="39"/>
    </row>
    <row r="9" spans="1:36" x14ac:dyDescent="0.2">
      <c r="A9" s="15" t="s">
        <v>78</v>
      </c>
      <c r="B9" s="37">
        <v>58.078674835379587</v>
      </c>
      <c r="C9" s="37">
        <v>52.5</v>
      </c>
      <c r="AI9" s="39"/>
      <c r="AJ9" s="39"/>
    </row>
    <row r="10" spans="1:36" x14ac:dyDescent="0.2">
      <c r="A10" s="15" t="s">
        <v>71</v>
      </c>
      <c r="B10" s="37">
        <v>61.476258105950819</v>
      </c>
      <c r="C10" s="37">
        <v>55.6</v>
      </c>
      <c r="AI10" s="39"/>
      <c r="AJ10" s="39"/>
    </row>
    <row r="11" spans="1:36" x14ac:dyDescent="0.2">
      <c r="A11" s="15" t="s">
        <v>81</v>
      </c>
      <c r="B11" s="37">
        <v>65.249797157961012</v>
      </c>
      <c r="C11" s="37">
        <v>58.9</v>
      </c>
      <c r="AI11" s="39"/>
      <c r="AJ11" s="39"/>
    </row>
    <row r="12" spans="1:36" x14ac:dyDescent="0.2">
      <c r="A12" s="15" t="s">
        <v>75</v>
      </c>
      <c r="B12" s="37">
        <v>66.875876840729916</v>
      </c>
      <c r="C12" s="37">
        <v>60.5</v>
      </c>
      <c r="AI12" s="39"/>
      <c r="AJ12" s="39"/>
    </row>
    <row r="13" spans="1:36" x14ac:dyDescent="0.2">
      <c r="A13" s="15" t="s">
        <v>76</v>
      </c>
      <c r="B13" s="37">
        <v>68.372428080915341</v>
      </c>
      <c r="C13" s="37">
        <v>61.8</v>
      </c>
      <c r="AI13" s="39"/>
      <c r="AJ13" s="39"/>
    </row>
    <row r="14" spans="1:36" x14ac:dyDescent="0.2">
      <c r="A14" s="15" t="s">
        <v>70</v>
      </c>
      <c r="B14" s="37">
        <v>71.011532778236514</v>
      </c>
      <c r="C14" s="37">
        <v>64.2</v>
      </c>
      <c r="AI14" s="39"/>
      <c r="AJ14" s="39"/>
    </row>
    <row r="15" spans="1:36" x14ac:dyDescent="0.2">
      <c r="A15" s="15" t="s">
        <v>64</v>
      </c>
      <c r="B15" s="37">
        <v>72.595117033639198</v>
      </c>
      <c r="C15" s="37">
        <v>65.599999999999994</v>
      </c>
      <c r="AI15" s="39"/>
      <c r="AJ15" s="39"/>
    </row>
    <row r="16" spans="1:36" x14ac:dyDescent="0.2">
      <c r="A16" s="15" t="s">
        <v>84</v>
      </c>
      <c r="B16" s="37">
        <v>78.615204817660839</v>
      </c>
      <c r="C16" s="37">
        <v>71.099999999999994</v>
      </c>
      <c r="AI16" s="39"/>
      <c r="AJ16" s="39"/>
    </row>
    <row r="17" spans="1:36" x14ac:dyDescent="0.2">
      <c r="A17" s="15" t="s">
        <v>82</v>
      </c>
      <c r="B17" s="37">
        <v>81.270253590813383</v>
      </c>
      <c r="C17" s="37">
        <v>73.5</v>
      </c>
      <c r="AI17" s="39"/>
      <c r="AJ17" s="39"/>
    </row>
    <row r="18" spans="1:36" x14ac:dyDescent="0.2">
      <c r="A18" s="15" t="s">
        <v>74</v>
      </c>
      <c r="B18" s="37">
        <v>83.702536778227937</v>
      </c>
      <c r="C18" s="37">
        <v>75.7</v>
      </c>
      <c r="AI18" s="39"/>
      <c r="AJ18" s="39"/>
    </row>
    <row r="19" spans="1:36" x14ac:dyDescent="0.2">
      <c r="A19" s="15" t="s">
        <v>86</v>
      </c>
      <c r="B19" s="37">
        <v>92.314203873813767</v>
      </c>
      <c r="C19" s="37">
        <v>83.4</v>
      </c>
      <c r="AI19" s="39"/>
      <c r="AJ19" s="39"/>
    </row>
    <row r="20" spans="1:36" x14ac:dyDescent="0.2">
      <c r="A20" s="15" t="s">
        <v>66</v>
      </c>
      <c r="B20" s="37">
        <v>101.15604141689612</v>
      </c>
      <c r="C20" s="37">
        <v>91.5</v>
      </c>
      <c r="AI20" s="39"/>
      <c r="AJ20" s="39"/>
    </row>
    <row r="21" spans="1:36" x14ac:dyDescent="0.2">
      <c r="A21" s="19" t="s">
        <v>6</v>
      </c>
      <c r="B21" s="36">
        <v>120.30635084236202</v>
      </c>
      <c r="C21" s="36">
        <v>108.8</v>
      </c>
      <c r="AI21" s="39"/>
      <c r="AJ21" s="39"/>
    </row>
    <row r="22" spans="1:36" x14ac:dyDescent="0.2">
      <c r="A22" s="15" t="s">
        <v>67</v>
      </c>
      <c r="B22" s="37">
        <v>127.84974765451396</v>
      </c>
      <c r="C22" s="37">
        <v>115.5</v>
      </c>
      <c r="AI22" s="39"/>
      <c r="AJ22" s="39"/>
    </row>
    <row r="23" spans="1:36" x14ac:dyDescent="0.2">
      <c r="A23" s="15" t="s">
        <v>72</v>
      </c>
      <c r="B23" s="37">
        <v>130.10468093398515</v>
      </c>
      <c r="C23" s="37">
        <v>117.6</v>
      </c>
      <c r="AI23" s="39"/>
      <c r="AJ23" s="39"/>
    </row>
    <row r="24" spans="1:36" x14ac:dyDescent="0.2">
      <c r="A24" s="19" t="s">
        <v>100</v>
      </c>
      <c r="B24" s="36">
        <v>133</v>
      </c>
      <c r="C24" s="36">
        <v>120</v>
      </c>
      <c r="AI24" s="39"/>
      <c r="AJ24" s="39"/>
    </row>
    <row r="25" spans="1:36" x14ac:dyDescent="0.2">
      <c r="A25" s="15" t="s">
        <v>85</v>
      </c>
      <c r="B25" s="37">
        <v>140.22925103153659</v>
      </c>
      <c r="C25" s="37">
        <v>126.7</v>
      </c>
      <c r="AI25" s="39"/>
      <c r="AJ25" s="39"/>
    </row>
    <row r="26" spans="1:36" x14ac:dyDescent="0.2">
      <c r="A26" s="15" t="s">
        <v>62</v>
      </c>
      <c r="B26" s="37">
        <v>151.19955944499765</v>
      </c>
      <c r="C26" s="37">
        <v>136.69999999999999</v>
      </c>
      <c r="AI26" s="39"/>
      <c r="AJ26" s="39"/>
    </row>
    <row r="27" spans="1:36" x14ac:dyDescent="0.2">
      <c r="A27" s="15" t="s">
        <v>59</v>
      </c>
      <c r="B27" s="37">
        <v>152.22069655393526</v>
      </c>
      <c r="C27" s="37">
        <v>137.6</v>
      </c>
      <c r="AI27" s="39"/>
      <c r="AJ27" s="39"/>
    </row>
    <row r="28" spans="1:36" x14ac:dyDescent="0.2">
      <c r="A28" s="15" t="s">
        <v>68</v>
      </c>
      <c r="B28" s="37">
        <v>170.18460992055009</v>
      </c>
      <c r="C28" s="37">
        <v>153.9</v>
      </c>
      <c r="AI28" s="39"/>
      <c r="AJ28" s="39"/>
    </row>
    <row r="29" spans="1:36" x14ac:dyDescent="0.2">
      <c r="A29" s="15" t="s">
        <v>87</v>
      </c>
      <c r="B29" s="37">
        <v>172.67914522191734</v>
      </c>
      <c r="C29" s="37">
        <v>156.1</v>
      </c>
      <c r="AI29" s="39"/>
      <c r="AJ29" s="39"/>
    </row>
    <row r="30" spans="1:36" x14ac:dyDescent="0.2">
      <c r="A30" s="15" t="s">
        <v>69</v>
      </c>
      <c r="B30" s="37">
        <v>189.1088203997395</v>
      </c>
      <c r="C30" s="37">
        <v>170.9</v>
      </c>
      <c r="AI30" s="39"/>
      <c r="AJ30" s="39"/>
    </row>
    <row r="31" spans="1:36" x14ac:dyDescent="0.2">
      <c r="A31" s="15" t="s">
        <v>77</v>
      </c>
      <c r="B31" s="37">
        <v>206.56304314202819</v>
      </c>
      <c r="C31" s="37">
        <v>186.8</v>
      </c>
      <c r="AI31" s="39"/>
      <c r="AJ31" s="39"/>
    </row>
    <row r="32" spans="1:36" x14ac:dyDescent="0.2">
      <c r="A32" s="15" t="s">
        <v>79</v>
      </c>
      <c r="B32" s="37">
        <v>221.27995064778759</v>
      </c>
      <c r="C32" s="37">
        <v>200.1</v>
      </c>
      <c r="AI32" s="39"/>
      <c r="AJ32" s="39"/>
    </row>
    <row r="33" spans="1:36" x14ac:dyDescent="0.2">
      <c r="A33" s="15" t="s">
        <v>73</v>
      </c>
      <c r="B33" s="37">
        <v>226.91914456449058</v>
      </c>
      <c r="C33" s="37">
        <v>205.1</v>
      </c>
      <c r="AI33" s="39"/>
      <c r="AJ33" s="39"/>
    </row>
    <row r="34" spans="1:36" x14ac:dyDescent="0.2">
      <c r="A34" s="15" t="s">
        <v>60</v>
      </c>
      <c r="B34" s="37">
        <v>227.98990949996622</v>
      </c>
      <c r="C34" s="37">
        <v>206.1</v>
      </c>
      <c r="AI34" s="39"/>
      <c r="AJ34" s="39"/>
    </row>
    <row r="35" spans="1:36" x14ac:dyDescent="0.2">
      <c r="A35" s="15" t="s">
        <v>80</v>
      </c>
      <c r="B35" s="37">
        <v>235.1578494949481</v>
      </c>
      <c r="C35" s="37">
        <v>212.6</v>
      </c>
      <c r="AI35" s="39"/>
      <c r="AJ35" s="39"/>
    </row>
    <row r="36" spans="1:36" x14ac:dyDescent="0.2">
      <c r="A36" s="15" t="s">
        <v>88</v>
      </c>
      <c r="B36" s="37">
        <v>254.7930553195533</v>
      </c>
      <c r="C36" s="37">
        <v>230.3</v>
      </c>
      <c r="AI36" s="39"/>
      <c r="AJ36" s="39"/>
    </row>
    <row r="37" spans="1:36" x14ac:dyDescent="0.2">
      <c r="A37" s="15" t="s">
        <v>65</v>
      </c>
      <c r="B37" s="37">
        <v>286.85987830987335</v>
      </c>
      <c r="C37" s="37">
        <v>259.39999999999998</v>
      </c>
      <c r="AI37" s="39"/>
      <c r="AJ37" s="39"/>
    </row>
    <row r="38" spans="1:36" s="39" customFormat="1" x14ac:dyDescent="0.2"/>
    <row r="39" spans="1:36" s="39" customFormat="1" x14ac:dyDescent="0.2">
      <c r="A39" s="38" t="s">
        <v>46</v>
      </c>
    </row>
    <row r="40" spans="1:36" s="39" customFormat="1" x14ac:dyDescent="0.2">
      <c r="A40" s="42" t="s">
        <v>89</v>
      </c>
      <c r="B40" s="42"/>
      <c r="C40" s="42"/>
      <c r="D40" s="42"/>
      <c r="E40" s="42"/>
      <c r="F40" s="42"/>
      <c r="G40" s="42"/>
      <c r="H40" s="42"/>
      <c r="I40" s="42"/>
      <c r="J40" s="42"/>
    </row>
    <row r="41" spans="1:36" s="39" customFormat="1" x14ac:dyDescent="0.2"/>
    <row r="42" spans="1:36" s="39" customFormat="1" x14ac:dyDescent="0.2">
      <c r="A42" s="40" t="s">
        <v>102</v>
      </c>
    </row>
    <row r="43" spans="1:36" s="39" customFormat="1" ht="41" customHeight="1" x14ac:dyDescent="0.2">
      <c r="A43" s="29" t="s">
        <v>108</v>
      </c>
      <c r="B43" s="29"/>
      <c r="C43" s="29"/>
      <c r="D43" s="29"/>
      <c r="E43" s="29"/>
      <c r="F43" s="29"/>
      <c r="G43" s="29"/>
      <c r="H43" s="29"/>
      <c r="I43" s="29"/>
      <c r="J43" s="29"/>
    </row>
    <row r="44" spans="1:36" s="39" customFormat="1" x14ac:dyDescent="0.2"/>
    <row r="45" spans="1:36" s="39" customFormat="1" x14ac:dyDescent="0.2">
      <c r="A45" s="29" t="s">
        <v>99</v>
      </c>
      <c r="B45" s="29"/>
      <c r="C45" s="29"/>
      <c r="D45" s="29"/>
      <c r="E45" s="29"/>
    </row>
    <row r="46" spans="1:36" s="39" customFormat="1" x14ac:dyDescent="0.2"/>
    <row r="47" spans="1:36" s="39" customFormat="1" x14ac:dyDescent="0.2"/>
    <row r="48" spans="1:36" s="39" customFormat="1" x14ac:dyDescent="0.2"/>
    <row r="49" spans="1:3" s="39" customFormat="1" x14ac:dyDescent="0.2"/>
    <row r="50" spans="1:3" s="39" customFormat="1" x14ac:dyDescent="0.2"/>
    <row r="51" spans="1:3" s="39" customFormat="1" x14ac:dyDescent="0.2"/>
    <row r="52" spans="1:3" s="39" customFormat="1" x14ac:dyDescent="0.2"/>
    <row r="53" spans="1:3" s="39" customFormat="1" x14ac:dyDescent="0.2"/>
    <row r="54" spans="1:3" s="39" customFormat="1" x14ac:dyDescent="0.2"/>
    <row r="55" spans="1:3" s="39" customFormat="1" x14ac:dyDescent="0.2"/>
    <row r="56" spans="1:3" s="39" customFormat="1" x14ac:dyDescent="0.2"/>
    <row r="57" spans="1:3" s="39" customFormat="1" x14ac:dyDescent="0.2"/>
    <row r="58" spans="1:3" s="39" customFormat="1" x14ac:dyDescent="0.2"/>
    <row r="59" spans="1:3" s="39" customFormat="1" x14ac:dyDescent="0.2"/>
    <row r="60" spans="1:3" x14ac:dyDescent="0.2">
      <c r="A60" s="39"/>
      <c r="B60" s="39"/>
      <c r="C60" s="39"/>
    </row>
    <row r="61" spans="1:3" x14ac:dyDescent="0.2">
      <c r="A61" s="39"/>
      <c r="B61" s="39"/>
      <c r="C61" s="39"/>
    </row>
    <row r="62" spans="1:3" s="39" customFormat="1" x14ac:dyDescent="0.2"/>
    <row r="63" spans="1:3" s="39" customFormat="1" x14ac:dyDescent="0.2"/>
    <row r="64" spans="1:3"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row r="94" s="39" customFormat="1" x14ac:dyDescent="0.2"/>
    <row r="95" s="39" customFormat="1" x14ac:dyDescent="0.2"/>
    <row r="96" s="39" customFormat="1" x14ac:dyDescent="0.2"/>
    <row r="97" s="39" customFormat="1" x14ac:dyDescent="0.2"/>
    <row r="98" s="39" customFormat="1" x14ac:dyDescent="0.2"/>
    <row r="99" s="39" customFormat="1" x14ac:dyDescent="0.2"/>
    <row r="100" s="39" customFormat="1" x14ac:dyDescent="0.2"/>
    <row r="101" s="39" customFormat="1" x14ac:dyDescent="0.2"/>
    <row r="102" s="39" customFormat="1" x14ac:dyDescent="0.2"/>
    <row r="103" s="39" customFormat="1" x14ac:dyDescent="0.2"/>
    <row r="104" s="39" customFormat="1" x14ac:dyDescent="0.2"/>
    <row r="105" s="39" customFormat="1" x14ac:dyDescent="0.2"/>
    <row r="106" s="39" customFormat="1" x14ac:dyDescent="0.2"/>
    <row r="107" s="39" customFormat="1" x14ac:dyDescent="0.2"/>
    <row r="108" s="39" customFormat="1" x14ac:dyDescent="0.2"/>
    <row r="109" s="39" customFormat="1" x14ac:dyDescent="0.2"/>
    <row r="110" s="39" customFormat="1" x14ac:dyDescent="0.2"/>
    <row r="111" s="39" customFormat="1" x14ac:dyDescent="0.2"/>
  </sheetData>
  <autoFilter ref="A5:C5" xr:uid="{D8570AA5-1706-E345-BCBE-2E39D08C8D02}">
    <sortState xmlns:xlrd2="http://schemas.microsoft.com/office/spreadsheetml/2017/richdata2" ref="A6:C37">
      <sortCondition ref="C5:C37"/>
    </sortState>
  </autoFilter>
  <mergeCells count="3">
    <mergeCell ref="A40:J40"/>
    <mergeCell ref="A43:J43"/>
    <mergeCell ref="A45:E4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A63CF-BB76-604E-BAD7-41388791B310}">
  <dimension ref="A1:M27"/>
  <sheetViews>
    <sheetView topLeftCell="A7" workbookViewId="0">
      <selection activeCell="F29" sqref="F29"/>
    </sheetView>
  </sheetViews>
  <sheetFormatPr baseColWidth="10" defaultRowHeight="16" x14ac:dyDescent="0.2"/>
  <cols>
    <col min="1" max="1" width="15" customWidth="1"/>
  </cols>
  <sheetData>
    <row r="1" spans="1:13" s="5" customFormat="1" ht="17" x14ac:dyDescent="0.2">
      <c r="A1" s="6"/>
      <c r="B1" s="6"/>
      <c r="C1" s="6"/>
    </row>
    <row r="2" spans="1:13" s="5" customFormat="1" ht="17" x14ac:dyDescent="0.2">
      <c r="A2" s="6" t="s">
        <v>45</v>
      </c>
      <c r="B2" s="6"/>
      <c r="C2" s="6"/>
    </row>
    <row r="3" spans="1:13" s="5" customFormat="1" ht="17" x14ac:dyDescent="0.2">
      <c r="A3" s="6"/>
      <c r="B3" s="6"/>
      <c r="C3" s="6"/>
    </row>
    <row r="5" spans="1:13" ht="17" x14ac:dyDescent="0.25">
      <c r="A5" s="2" t="s">
        <v>5</v>
      </c>
    </row>
    <row r="6" spans="1:13" x14ac:dyDescent="0.2">
      <c r="A6" s="7" t="s">
        <v>48</v>
      </c>
    </row>
    <row r="7" spans="1:13" x14ac:dyDescent="0.2">
      <c r="A7" s="7" t="s">
        <v>49</v>
      </c>
    </row>
    <row r="9" spans="1:13" ht="17" x14ac:dyDescent="0.25">
      <c r="A9" s="31" t="s">
        <v>44</v>
      </c>
      <c r="B9" s="32"/>
      <c r="C9" s="32"/>
      <c r="D9" s="32"/>
      <c r="E9" s="32"/>
      <c r="F9" s="32"/>
      <c r="G9" s="32"/>
      <c r="H9" s="32"/>
      <c r="I9" s="32"/>
      <c r="J9" s="32"/>
      <c r="K9" s="32"/>
      <c r="L9" s="32"/>
      <c r="M9" s="33"/>
    </row>
    <row r="10" spans="1:13" ht="17" x14ac:dyDescent="0.25">
      <c r="A10" s="4"/>
      <c r="B10" s="30" t="s">
        <v>43</v>
      </c>
      <c r="C10" s="30"/>
      <c r="D10" s="30"/>
      <c r="E10" s="30"/>
      <c r="F10" s="30"/>
      <c r="G10" s="30"/>
      <c r="H10" s="30" t="s">
        <v>42</v>
      </c>
      <c r="I10" s="30"/>
      <c r="J10" s="30"/>
      <c r="K10" s="30"/>
      <c r="L10" s="30"/>
      <c r="M10" s="30"/>
    </row>
    <row r="11" spans="1:13" ht="17" x14ac:dyDescent="0.25">
      <c r="A11" s="4"/>
      <c r="B11" s="3">
        <v>1995</v>
      </c>
      <c r="C11" s="3">
        <v>2000</v>
      </c>
      <c r="D11" s="3">
        <v>2005</v>
      </c>
      <c r="E11" s="3">
        <v>2010</v>
      </c>
      <c r="F11" s="3">
        <v>2015</v>
      </c>
      <c r="G11" s="3">
        <v>2018</v>
      </c>
      <c r="H11" s="3">
        <v>1995</v>
      </c>
      <c r="I11" s="3">
        <v>2000</v>
      </c>
      <c r="J11" s="3">
        <v>2005</v>
      </c>
      <c r="K11" s="3">
        <v>2010</v>
      </c>
      <c r="L11" s="3">
        <v>2015</v>
      </c>
      <c r="M11" s="3">
        <v>2018</v>
      </c>
    </row>
    <row r="12" spans="1:13" ht="17" x14ac:dyDescent="0.25">
      <c r="A12" s="3" t="s">
        <v>3</v>
      </c>
      <c r="B12" s="8">
        <v>458928.88444646378</v>
      </c>
      <c r="C12" s="8">
        <v>428124.54349437007</v>
      </c>
      <c r="D12" s="8">
        <v>392893.25198344706</v>
      </c>
      <c r="E12" s="8">
        <v>367093.12830100453</v>
      </c>
      <c r="F12" s="8">
        <v>310843.71438601869</v>
      </c>
      <c r="G12" s="8">
        <v>291529.9824612604</v>
      </c>
      <c r="H12" s="8">
        <v>116982.16853922467</v>
      </c>
      <c r="I12" s="8">
        <v>138762.01630020971</v>
      </c>
      <c r="J12" s="8">
        <v>164366.60318815548</v>
      </c>
      <c r="K12" s="8">
        <v>176145.75962753713</v>
      </c>
      <c r="L12" s="8">
        <v>172593.20268787071</v>
      </c>
      <c r="M12" s="8">
        <v>166810.84118742804</v>
      </c>
    </row>
    <row r="13" spans="1:13" ht="17" x14ac:dyDescent="0.25">
      <c r="A13" s="3" t="s">
        <v>41</v>
      </c>
      <c r="B13" s="8">
        <v>0</v>
      </c>
      <c r="C13" s="8">
        <v>0</v>
      </c>
      <c r="D13" s="8">
        <v>0</v>
      </c>
      <c r="E13" s="8">
        <v>0</v>
      </c>
      <c r="F13" s="8">
        <v>0</v>
      </c>
      <c r="G13" s="8">
        <v>0</v>
      </c>
      <c r="H13" s="8">
        <v>347871.75911974354</v>
      </c>
      <c r="I13" s="8">
        <v>317705.83269935264</v>
      </c>
      <c r="J13" s="8">
        <v>290296.82410790579</v>
      </c>
      <c r="K13" s="8">
        <v>263791.84331280278</v>
      </c>
      <c r="L13" s="8">
        <v>242270.73664217794</v>
      </c>
      <c r="M13" s="8">
        <v>250983.79243145545</v>
      </c>
    </row>
    <row r="14" spans="1:13" ht="17" x14ac:dyDescent="0.25">
      <c r="A14" s="3" t="s">
        <v>4</v>
      </c>
      <c r="B14" s="8">
        <v>127160.59339209394</v>
      </c>
      <c r="C14" s="8">
        <v>122130.62874849801</v>
      </c>
      <c r="D14" s="8">
        <v>123173.18729146321</v>
      </c>
      <c r="E14" s="8">
        <v>121511.947154679</v>
      </c>
      <c r="F14" s="8">
        <v>119071.36411711419</v>
      </c>
      <c r="G14" s="8">
        <v>118570.24122891197</v>
      </c>
      <c r="H14" s="8">
        <v>96379.470375503224</v>
      </c>
      <c r="I14" s="8">
        <v>91500.154497697236</v>
      </c>
      <c r="J14" s="8">
        <v>88286.822009460171</v>
      </c>
      <c r="K14" s="8">
        <v>87655.474648575808</v>
      </c>
      <c r="L14" s="8">
        <v>86327.255063401899</v>
      </c>
      <c r="M14" s="8">
        <v>85851.202116720306</v>
      </c>
    </row>
    <row r="15" spans="1:13" ht="17" x14ac:dyDescent="0.25">
      <c r="A15" s="3" t="s">
        <v>90</v>
      </c>
      <c r="B15" s="8">
        <v>83050.038582382753</v>
      </c>
      <c r="C15" s="8">
        <v>82031.133156833297</v>
      </c>
      <c r="D15" s="8">
        <v>83050.038582382753</v>
      </c>
      <c r="E15" s="8">
        <v>82031.133156833297</v>
      </c>
      <c r="F15" s="8">
        <v>84372.357731014723</v>
      </c>
      <c r="G15" s="8">
        <v>83816.195033053606</v>
      </c>
      <c r="H15" s="8">
        <v>46686.838809743895</v>
      </c>
      <c r="I15" s="8">
        <v>56690.455809503917</v>
      </c>
      <c r="J15" s="8">
        <v>55766.673744628009</v>
      </c>
      <c r="K15" s="8">
        <v>55016.788824055635</v>
      </c>
      <c r="L15" s="8">
        <v>52597.202946134203</v>
      </c>
      <c r="M15" s="8">
        <v>52144.999493981741</v>
      </c>
    </row>
    <row r="16" spans="1:13" ht="17" x14ac:dyDescent="0.25">
      <c r="A16" s="3" t="s">
        <v>1</v>
      </c>
      <c r="B16" s="8">
        <v>69409.976195764873</v>
      </c>
      <c r="C16" s="8">
        <v>72876.71284345341</v>
      </c>
      <c r="D16" s="8">
        <v>76292.756153281327</v>
      </c>
      <c r="E16" s="8">
        <v>77157.90474740525</v>
      </c>
      <c r="F16" s="8">
        <v>77315.831910885521</v>
      </c>
      <c r="G16" s="8">
        <v>75815.447469470149</v>
      </c>
      <c r="H16" s="8">
        <v>36812.090683501076</v>
      </c>
      <c r="I16" s="8">
        <v>39963.546220848955</v>
      </c>
      <c r="J16" s="8">
        <v>42505.861043061195</v>
      </c>
      <c r="K16" s="8">
        <v>47349.834750147485</v>
      </c>
      <c r="L16" s="8">
        <v>47839.231610714829</v>
      </c>
      <c r="M16" s="8">
        <v>48904.877240314025</v>
      </c>
    </row>
    <row r="17" spans="1:13" ht="17" x14ac:dyDescent="0.25">
      <c r="A17" s="3" t="s">
        <v>2</v>
      </c>
      <c r="B17" s="8">
        <v>0</v>
      </c>
      <c r="C17" s="8">
        <v>0</v>
      </c>
      <c r="D17" s="8">
        <v>0</v>
      </c>
      <c r="E17" s="8">
        <v>0</v>
      </c>
      <c r="F17" s="8">
        <v>0</v>
      </c>
      <c r="G17" s="8">
        <v>0</v>
      </c>
      <c r="H17" s="8">
        <v>70615.961888690901</v>
      </c>
      <c r="I17" s="8">
        <v>79534.650849747093</v>
      </c>
      <c r="J17" s="8">
        <v>77213.044180344325</v>
      </c>
      <c r="K17" s="8">
        <v>73538.492641818622</v>
      </c>
      <c r="L17" s="8">
        <v>65359.347280201793</v>
      </c>
      <c r="M17" s="8">
        <v>65995.976931405254</v>
      </c>
    </row>
    <row r="18" spans="1:13" ht="17" x14ac:dyDescent="0.25">
      <c r="A18" s="3" t="s">
        <v>40</v>
      </c>
      <c r="B18" s="8">
        <v>25472.379595455153</v>
      </c>
      <c r="C18" s="8">
        <v>25322.294780876899</v>
      </c>
      <c r="D18" s="8">
        <v>25282.578414220567</v>
      </c>
      <c r="E18" s="8">
        <v>25983.542386166566</v>
      </c>
      <c r="F18" s="8">
        <v>23709.39599204938</v>
      </c>
      <c r="G18" s="8">
        <v>22746.22683356786</v>
      </c>
      <c r="H18" s="8">
        <v>0</v>
      </c>
      <c r="I18" s="8">
        <v>0</v>
      </c>
      <c r="J18" s="8">
        <v>0</v>
      </c>
      <c r="K18" s="8">
        <v>0</v>
      </c>
      <c r="L18" s="8">
        <v>0</v>
      </c>
      <c r="M18" s="8">
        <v>0</v>
      </c>
    </row>
    <row r="19" spans="1:13" ht="17" x14ac:dyDescent="0.25">
      <c r="A19" s="3" t="s">
        <v>39</v>
      </c>
      <c r="B19" s="8">
        <v>101622.87616666028</v>
      </c>
      <c r="C19" s="8">
        <v>87775.774744312657</v>
      </c>
      <c r="D19" s="8">
        <v>80699.132232272488</v>
      </c>
      <c r="E19" s="8">
        <v>71372.196601015283</v>
      </c>
      <c r="F19" s="8">
        <v>65837.143087161603</v>
      </c>
      <c r="G19" s="8">
        <v>62290.53546840261</v>
      </c>
      <c r="H19" s="8">
        <v>51946.844183511821</v>
      </c>
      <c r="I19" s="8">
        <v>47300.10465656071</v>
      </c>
      <c r="J19" s="8">
        <v>42859.587570429641</v>
      </c>
      <c r="K19" s="8">
        <v>39496.549040883045</v>
      </c>
      <c r="L19" s="8">
        <v>36846.675280711643</v>
      </c>
      <c r="M19" s="8">
        <v>36231.5891405617</v>
      </c>
    </row>
    <row r="20" spans="1:13" ht="17" x14ac:dyDescent="0.25">
      <c r="A20" s="3" t="s">
        <v>38</v>
      </c>
      <c r="B20" s="8">
        <v>782095.37863370962</v>
      </c>
      <c r="C20" s="8">
        <v>757659.68503935938</v>
      </c>
      <c r="D20" s="8">
        <v>727767.60139502992</v>
      </c>
      <c r="E20" s="8">
        <v>654707.00814833364</v>
      </c>
      <c r="F20" s="8">
        <v>587876.1896179982</v>
      </c>
      <c r="G20" s="8">
        <v>566628.60635703383</v>
      </c>
      <c r="H20" s="8">
        <v>492372.45417100273</v>
      </c>
      <c r="I20" s="8">
        <v>457390.39122185914</v>
      </c>
      <c r="J20" s="8">
        <v>433876.92926797213</v>
      </c>
      <c r="K20" s="8">
        <v>399601.75985859858</v>
      </c>
      <c r="L20" s="8">
        <v>371068.96189457341</v>
      </c>
      <c r="M20" s="8">
        <v>358182.58598869969</v>
      </c>
    </row>
    <row r="22" spans="1:13" ht="17" x14ac:dyDescent="0.25">
      <c r="A22" s="2" t="s">
        <v>0</v>
      </c>
    </row>
    <row r="23" spans="1:13" ht="17" x14ac:dyDescent="0.25">
      <c r="A23" s="1" t="s">
        <v>37</v>
      </c>
    </row>
    <row r="24" spans="1:13" ht="17" x14ac:dyDescent="0.25">
      <c r="A24" s="1" t="s">
        <v>50</v>
      </c>
    </row>
    <row r="25" spans="1:13" ht="17" x14ac:dyDescent="0.25">
      <c r="A25" s="1" t="s">
        <v>47</v>
      </c>
    </row>
    <row r="26" spans="1:13" s="10" customFormat="1" ht="17" x14ac:dyDescent="0.25">
      <c r="A26" s="9" t="s">
        <v>51</v>
      </c>
    </row>
    <row r="27" spans="1:13" s="10" customFormat="1" ht="17" x14ac:dyDescent="0.25">
      <c r="A27" s="9" t="s">
        <v>52</v>
      </c>
    </row>
  </sheetData>
  <mergeCells count="3">
    <mergeCell ref="B10:G10"/>
    <mergeCell ref="H10:M10"/>
    <mergeCell ref="A9:M9"/>
  </mergeCells>
  <hyperlinks>
    <hyperlink ref="A6" r:id="rId1" xr:uid="{E5D08FAE-593B-864E-85B2-A5BE1BA8D40A}"/>
    <hyperlink ref="A7" r:id="rId2" xr:uid="{F6880742-35A1-8041-AC87-6C4773597F4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0CCD0-AF48-CA41-B7D7-766CF78D5BD7}">
  <dimension ref="A1:S188"/>
  <sheetViews>
    <sheetView workbookViewId="0">
      <selection activeCell="C24" sqref="C24"/>
    </sheetView>
  </sheetViews>
  <sheetFormatPr baseColWidth="10" defaultRowHeight="16" x14ac:dyDescent="0.2"/>
  <cols>
    <col min="1" max="1" width="16.33203125" style="12" customWidth="1"/>
    <col min="2" max="3" width="27" style="12" customWidth="1"/>
    <col min="4" max="5" width="26.1640625" style="12" customWidth="1"/>
    <col min="6" max="19" width="10.83203125" style="39"/>
    <col min="20" max="16384" width="10.83203125" style="12"/>
  </cols>
  <sheetData>
    <row r="1" spans="1:19" s="24" customFormat="1" ht="18" x14ac:dyDescent="0.2">
      <c r="F1" s="46"/>
      <c r="G1" s="46"/>
      <c r="H1" s="46"/>
      <c r="I1" s="46"/>
      <c r="J1" s="46"/>
      <c r="K1" s="46"/>
      <c r="L1" s="46"/>
      <c r="M1" s="46"/>
      <c r="N1" s="46"/>
      <c r="O1" s="46"/>
      <c r="P1" s="46"/>
      <c r="Q1" s="46"/>
      <c r="R1" s="46"/>
      <c r="S1" s="46"/>
    </row>
    <row r="2" spans="1:19" s="24" customFormat="1" ht="18" x14ac:dyDescent="0.2">
      <c r="A2" s="24" t="s">
        <v>94</v>
      </c>
      <c r="F2" s="46"/>
      <c r="G2" s="46"/>
      <c r="H2" s="46"/>
      <c r="I2" s="46"/>
      <c r="J2" s="46"/>
      <c r="K2" s="46"/>
      <c r="L2" s="46"/>
      <c r="M2" s="46"/>
      <c r="N2" s="46"/>
      <c r="O2" s="46"/>
      <c r="P2" s="46"/>
      <c r="Q2" s="46"/>
      <c r="R2" s="46"/>
      <c r="S2" s="46"/>
    </row>
    <row r="3" spans="1:19" s="24" customFormat="1" ht="18" x14ac:dyDescent="0.2">
      <c r="F3" s="46"/>
      <c r="G3" s="46"/>
      <c r="H3" s="46"/>
      <c r="I3" s="46"/>
      <c r="J3" s="46"/>
      <c r="K3" s="46"/>
      <c r="L3" s="46"/>
      <c r="M3" s="46"/>
      <c r="N3" s="46"/>
      <c r="O3" s="46"/>
      <c r="P3" s="46"/>
      <c r="Q3" s="46"/>
      <c r="R3" s="46"/>
      <c r="S3" s="46"/>
    </row>
    <row r="4" spans="1:19" s="39" customFormat="1" x14ac:dyDescent="0.2"/>
    <row r="5" spans="1:19" ht="51" x14ac:dyDescent="0.2">
      <c r="A5" s="17"/>
      <c r="B5" s="18" t="s">
        <v>56</v>
      </c>
      <c r="C5" s="18" t="s">
        <v>106</v>
      </c>
      <c r="D5" s="18" t="s">
        <v>55</v>
      </c>
      <c r="E5" s="18" t="s">
        <v>107</v>
      </c>
    </row>
    <row r="6" spans="1:19" x14ac:dyDescent="0.2">
      <c r="A6" s="15" t="s">
        <v>70</v>
      </c>
      <c r="B6" s="16">
        <v>43.864381000000009</v>
      </c>
      <c r="C6" s="37">
        <f>B6*0.904</f>
        <v>39.653400424000012</v>
      </c>
      <c r="D6" s="16">
        <v>4.0837638189153598</v>
      </c>
      <c r="E6" s="37">
        <f>D6*0.904</f>
        <v>3.6917224922994851</v>
      </c>
    </row>
    <row r="7" spans="1:19" x14ac:dyDescent="0.2">
      <c r="A7" s="15" t="s">
        <v>66</v>
      </c>
      <c r="B7" s="16">
        <v>5.4826379999999997</v>
      </c>
      <c r="C7" s="37">
        <f t="shared" ref="C7:C34" si="0">B7*0.904</f>
        <v>4.9563047519999994</v>
      </c>
      <c r="D7" s="16">
        <v>4.1562435326839671</v>
      </c>
      <c r="E7" s="37">
        <f t="shared" ref="E7:E34" si="1">D7*0.904</f>
        <v>3.7572441535463064</v>
      </c>
    </row>
    <row r="8" spans="1:19" x14ac:dyDescent="0.2">
      <c r="A8" s="15" t="s">
        <v>77</v>
      </c>
      <c r="B8" s="16">
        <v>7.1618009999999996</v>
      </c>
      <c r="C8" s="37">
        <f t="shared" si="0"/>
        <v>6.4742681040000001</v>
      </c>
      <c r="D8" s="16">
        <v>11.896580593184442</v>
      </c>
      <c r="E8" s="37">
        <f t="shared" si="1"/>
        <v>10.754508856238736</v>
      </c>
    </row>
    <row r="9" spans="1:19" x14ac:dyDescent="0.2">
      <c r="A9" s="15" t="s">
        <v>75</v>
      </c>
      <c r="B9" s="16">
        <v>25.602776000000002</v>
      </c>
      <c r="C9" s="37">
        <f t="shared" si="0"/>
        <v>23.144909504000001</v>
      </c>
      <c r="D9" s="16">
        <v>13.235656507850839</v>
      </c>
      <c r="E9" s="37">
        <f t="shared" si="1"/>
        <v>11.965033483097159</v>
      </c>
    </row>
    <row r="10" spans="1:19" x14ac:dyDescent="0.2">
      <c r="A10" s="15" t="s">
        <v>81</v>
      </c>
      <c r="B10" s="16">
        <v>583.23551899999995</v>
      </c>
      <c r="C10" s="37">
        <f t="shared" si="0"/>
        <v>527.24490917599996</v>
      </c>
      <c r="D10" s="16">
        <v>15.357725095925298</v>
      </c>
      <c r="E10" s="37">
        <f t="shared" si="1"/>
        <v>13.88338348671647</v>
      </c>
    </row>
    <row r="11" spans="1:19" x14ac:dyDescent="0.2">
      <c r="A11" s="15" t="s">
        <v>64</v>
      </c>
      <c r="B11" s="16">
        <v>174.00033799999997</v>
      </c>
      <c r="C11" s="37">
        <f t="shared" si="0"/>
        <v>157.29630555199998</v>
      </c>
      <c r="D11" s="16">
        <v>16.399569842003647</v>
      </c>
      <c r="E11" s="37">
        <f t="shared" si="1"/>
        <v>14.825211137171298</v>
      </c>
    </row>
    <row r="12" spans="1:19" x14ac:dyDescent="0.2">
      <c r="A12" s="15" t="s">
        <v>83</v>
      </c>
      <c r="B12" s="16">
        <v>350.90723900000006</v>
      </c>
      <c r="C12" s="37">
        <f t="shared" si="0"/>
        <v>317.22014405600004</v>
      </c>
      <c r="D12" s="16">
        <v>17.967020061973422</v>
      </c>
      <c r="E12" s="37">
        <f t="shared" si="1"/>
        <v>16.242186136023975</v>
      </c>
    </row>
    <row r="13" spans="1:19" x14ac:dyDescent="0.2">
      <c r="A13" s="15" t="s">
        <v>76</v>
      </c>
      <c r="B13" s="16">
        <v>54.992626999999999</v>
      </c>
      <c r="C13" s="37">
        <f t="shared" si="0"/>
        <v>49.713334807999999</v>
      </c>
      <c r="D13" s="16">
        <v>19.577986906622911</v>
      </c>
      <c r="E13" s="37">
        <f t="shared" si="1"/>
        <v>17.698500163587113</v>
      </c>
    </row>
    <row r="14" spans="1:19" x14ac:dyDescent="0.2">
      <c r="A14" s="15" t="s">
        <v>84</v>
      </c>
      <c r="B14" s="16">
        <v>165.86984200000001</v>
      </c>
      <c r="C14" s="37">
        <f t="shared" si="0"/>
        <v>149.94633716800001</v>
      </c>
      <c r="D14" s="16">
        <v>30.473302444186423</v>
      </c>
      <c r="E14" s="37">
        <f t="shared" si="1"/>
        <v>27.547865409544528</v>
      </c>
    </row>
    <row r="15" spans="1:19" x14ac:dyDescent="0.2">
      <c r="A15" s="15" t="s">
        <v>61</v>
      </c>
      <c r="B15" s="16">
        <v>216.205072</v>
      </c>
      <c r="C15" s="37">
        <f t="shared" si="0"/>
        <v>195.44938508800001</v>
      </c>
      <c r="D15" s="16">
        <v>30.66723820055336</v>
      </c>
      <c r="E15" s="37">
        <f t="shared" si="1"/>
        <v>27.723183333300238</v>
      </c>
    </row>
    <row r="16" spans="1:19" x14ac:dyDescent="0.2">
      <c r="A16" s="15" t="s">
        <v>62</v>
      </c>
      <c r="B16" s="16">
        <v>149.47404399999999</v>
      </c>
      <c r="C16" s="37">
        <f t="shared" si="0"/>
        <v>135.12453577599999</v>
      </c>
      <c r="D16" s="16">
        <v>36.408305652938637</v>
      </c>
      <c r="E16" s="37">
        <f t="shared" si="1"/>
        <v>32.913108310256526</v>
      </c>
    </row>
    <row r="17" spans="1:5" x14ac:dyDescent="0.2">
      <c r="A17" s="15" t="s">
        <v>82</v>
      </c>
      <c r="B17" s="16">
        <v>403.57318800000002</v>
      </c>
      <c r="C17" s="37">
        <f t="shared" si="0"/>
        <v>364.83016195200003</v>
      </c>
      <c r="D17" s="16">
        <v>39.216026544289505</v>
      </c>
      <c r="E17" s="37">
        <f t="shared" si="1"/>
        <v>35.451287996037713</v>
      </c>
    </row>
    <row r="18" spans="1:5" x14ac:dyDescent="0.2">
      <c r="A18" s="15" t="s">
        <v>71</v>
      </c>
      <c r="B18" s="16">
        <v>388.49193799999995</v>
      </c>
      <c r="C18" s="37">
        <f t="shared" si="0"/>
        <v>351.19671195199999</v>
      </c>
      <c r="D18" s="16">
        <v>39.729719602580019</v>
      </c>
      <c r="E18" s="37">
        <f t="shared" si="1"/>
        <v>35.915666520732337</v>
      </c>
    </row>
    <row r="19" spans="1:5" x14ac:dyDescent="0.2">
      <c r="A19" s="19" t="s">
        <v>6</v>
      </c>
      <c r="B19" s="20">
        <v>3249.0926009999998</v>
      </c>
      <c r="C19" s="36">
        <f t="shared" si="0"/>
        <v>2937.1797113039997</v>
      </c>
      <c r="D19" s="20">
        <v>49.025460780930246</v>
      </c>
      <c r="E19" s="36">
        <f t="shared" si="1"/>
        <v>44.319016545960942</v>
      </c>
    </row>
    <row r="20" spans="1:5" x14ac:dyDescent="0.2">
      <c r="A20" s="15" t="s">
        <v>85</v>
      </c>
      <c r="B20" s="16">
        <v>104.59398400000001</v>
      </c>
      <c r="C20" s="37">
        <f t="shared" si="0"/>
        <v>94.552961536000012</v>
      </c>
      <c r="D20" s="16">
        <v>50.604768540021674</v>
      </c>
      <c r="E20" s="37">
        <f t="shared" si="1"/>
        <v>45.746710760179596</v>
      </c>
    </row>
    <row r="21" spans="1:5" x14ac:dyDescent="0.2">
      <c r="A21" s="15" t="s">
        <v>87</v>
      </c>
      <c r="B21" s="16">
        <v>571.85447299999998</v>
      </c>
      <c r="C21" s="37">
        <f t="shared" si="0"/>
        <v>516.95644359200003</v>
      </c>
      <c r="D21" s="16">
        <v>56.506007761474478</v>
      </c>
      <c r="E21" s="37">
        <f t="shared" si="1"/>
        <v>51.081431016372932</v>
      </c>
    </row>
    <row r="22" spans="1:5" x14ac:dyDescent="0.2">
      <c r="A22" s="15" t="s">
        <v>73</v>
      </c>
      <c r="B22" s="16">
        <v>20.881648999999999</v>
      </c>
      <c r="C22" s="37">
        <f t="shared" si="0"/>
        <v>18.877010695999999</v>
      </c>
      <c r="D22" s="16">
        <v>59.927246376811595</v>
      </c>
      <c r="E22" s="37">
        <f t="shared" si="1"/>
        <v>54.174230724637681</v>
      </c>
    </row>
    <row r="23" spans="1:5" x14ac:dyDescent="0.2">
      <c r="A23" s="15" t="s">
        <v>67</v>
      </c>
      <c r="B23" s="16">
        <v>331.433558</v>
      </c>
      <c r="C23" s="37">
        <f t="shared" si="0"/>
        <v>299.61593643200001</v>
      </c>
      <c r="D23" s="16">
        <v>60.117130921998935</v>
      </c>
      <c r="E23" s="37">
        <f t="shared" si="1"/>
        <v>54.345886353487039</v>
      </c>
    </row>
    <row r="24" spans="1:5" x14ac:dyDescent="0.2">
      <c r="A24" s="15" t="s">
        <v>86</v>
      </c>
      <c r="B24" s="16">
        <v>2841.240303</v>
      </c>
      <c r="C24" s="37">
        <f t="shared" si="0"/>
        <v>2568.4812339120003</v>
      </c>
      <c r="D24" s="16">
        <v>60.894446465395646</v>
      </c>
      <c r="E24" s="37">
        <f t="shared" si="1"/>
        <v>55.048579604717666</v>
      </c>
    </row>
    <row r="25" spans="1:5" x14ac:dyDescent="0.2">
      <c r="A25" s="15" t="s">
        <v>79</v>
      </c>
      <c r="B25" s="16">
        <v>1071.535466</v>
      </c>
      <c r="C25" s="37">
        <f t="shared" si="0"/>
        <v>968.66806126400002</v>
      </c>
      <c r="D25" s="16">
        <v>62.367162979937703</v>
      </c>
      <c r="E25" s="37">
        <f t="shared" si="1"/>
        <v>56.379915333863686</v>
      </c>
    </row>
    <row r="26" spans="1:5" x14ac:dyDescent="0.2">
      <c r="A26" s="15" t="s">
        <v>72</v>
      </c>
      <c r="B26" s="16">
        <v>307.84193699999997</v>
      </c>
      <c r="C26" s="37">
        <f t="shared" si="0"/>
        <v>278.289111048</v>
      </c>
      <c r="D26" s="16">
        <v>63.730218375651496</v>
      </c>
      <c r="E26" s="37">
        <f t="shared" si="1"/>
        <v>57.612117411588954</v>
      </c>
    </row>
    <row r="27" spans="1:5" x14ac:dyDescent="0.2">
      <c r="A27" s="15" t="s">
        <v>80</v>
      </c>
      <c r="B27" s="16">
        <v>365.97967799999998</v>
      </c>
      <c r="C27" s="37">
        <f t="shared" si="0"/>
        <v>330.845628912</v>
      </c>
      <c r="D27" s="16">
        <v>69.10989593473397</v>
      </c>
      <c r="E27" s="37">
        <f t="shared" si="1"/>
        <v>62.475345924999509</v>
      </c>
    </row>
    <row r="28" spans="1:5" x14ac:dyDescent="0.2">
      <c r="A28" s="15" t="s">
        <v>74</v>
      </c>
      <c r="B28" s="16">
        <v>4516.6179030000003</v>
      </c>
      <c r="C28" s="37">
        <f t="shared" si="0"/>
        <v>4083.0225843120002</v>
      </c>
      <c r="D28" s="16">
        <v>74.674623358488702</v>
      </c>
      <c r="E28" s="37">
        <f t="shared" si="1"/>
        <v>67.505859516073784</v>
      </c>
    </row>
    <row r="29" spans="1:5" x14ac:dyDescent="0.2">
      <c r="A29" s="15" t="s">
        <v>68</v>
      </c>
      <c r="B29" s="16">
        <v>5183.7223050000002</v>
      </c>
      <c r="C29" s="37">
        <f t="shared" si="0"/>
        <v>4686.0849637199999</v>
      </c>
      <c r="D29" s="16">
        <v>77.45434431430003</v>
      </c>
      <c r="E29" s="37">
        <f t="shared" si="1"/>
        <v>70.018727260127235</v>
      </c>
    </row>
    <row r="30" spans="1:5" x14ac:dyDescent="0.2">
      <c r="A30" s="15" t="s">
        <v>65</v>
      </c>
      <c r="B30" s="16">
        <v>513.46483999999998</v>
      </c>
      <c r="C30" s="37">
        <f t="shared" si="0"/>
        <v>464.17221536</v>
      </c>
      <c r="D30" s="16">
        <v>88.816461662737254</v>
      </c>
      <c r="E30" s="37">
        <f t="shared" si="1"/>
        <v>80.29008134311448</v>
      </c>
    </row>
    <row r="31" spans="1:5" x14ac:dyDescent="0.2">
      <c r="A31" s="15" t="s">
        <v>60</v>
      </c>
      <c r="B31" s="16">
        <v>1024.2843009999999</v>
      </c>
      <c r="C31" s="37">
        <f t="shared" si="0"/>
        <v>925.95300810399999</v>
      </c>
      <c r="D31" s="16">
        <v>89.860622310357883</v>
      </c>
      <c r="E31" s="37">
        <f t="shared" si="1"/>
        <v>81.234002568563525</v>
      </c>
    </row>
    <row r="32" spans="1:5" x14ac:dyDescent="0.2">
      <c r="A32" s="15" t="s">
        <v>69</v>
      </c>
      <c r="B32" s="16">
        <v>7583.9300810000004</v>
      </c>
      <c r="C32" s="37">
        <f t="shared" si="0"/>
        <v>6855.8727932240008</v>
      </c>
      <c r="D32" s="16">
        <v>91.60182057156463</v>
      </c>
      <c r="E32" s="37">
        <f t="shared" si="1"/>
        <v>82.808045796694429</v>
      </c>
    </row>
    <row r="33" spans="1:7" x14ac:dyDescent="0.2">
      <c r="A33" s="15" t="s">
        <v>88</v>
      </c>
      <c r="B33" s="16">
        <v>800.67237899999998</v>
      </c>
      <c r="C33" s="37">
        <f t="shared" si="0"/>
        <v>723.80783061600005</v>
      </c>
      <c r="D33" s="16">
        <v>94.372950320186035</v>
      </c>
      <c r="E33" s="37">
        <f t="shared" si="1"/>
        <v>85.313147089448179</v>
      </c>
    </row>
    <row r="34" spans="1:7" x14ac:dyDescent="0.2">
      <c r="A34" s="15" t="s">
        <v>59</v>
      </c>
      <c r="B34" s="16">
        <v>952.34285699999998</v>
      </c>
      <c r="C34" s="37">
        <f t="shared" si="0"/>
        <v>860.91794272799996</v>
      </c>
      <c r="D34" s="16">
        <v>107.94763488794887</v>
      </c>
      <c r="E34" s="37">
        <f t="shared" si="1"/>
        <v>97.584661938705779</v>
      </c>
    </row>
    <row r="35" spans="1:7" x14ac:dyDescent="0.2">
      <c r="A35" s="15" t="s">
        <v>63</v>
      </c>
      <c r="B35" s="16"/>
      <c r="C35" s="16"/>
      <c r="D35" s="16"/>
      <c r="E35" s="16"/>
    </row>
    <row r="36" spans="1:7" x14ac:dyDescent="0.2">
      <c r="A36" s="15" t="s">
        <v>78</v>
      </c>
      <c r="B36" s="16"/>
      <c r="C36" s="16"/>
      <c r="D36" s="16"/>
      <c r="E36" s="16"/>
    </row>
    <row r="37" spans="1:7" s="39" customFormat="1" x14ac:dyDescent="0.2"/>
    <row r="38" spans="1:7" s="39" customFormat="1" x14ac:dyDescent="0.2">
      <c r="A38" s="38" t="s">
        <v>46</v>
      </c>
    </row>
    <row r="39" spans="1:7" s="39" customFormat="1" x14ac:dyDescent="0.2">
      <c r="A39" s="44" t="s">
        <v>89</v>
      </c>
    </row>
    <row r="40" spans="1:7" s="39" customFormat="1" x14ac:dyDescent="0.2"/>
    <row r="41" spans="1:7" s="39" customFormat="1" x14ac:dyDescent="0.2">
      <c r="A41" s="40" t="s">
        <v>96</v>
      </c>
    </row>
    <row r="42" spans="1:7" s="39" customFormat="1" ht="33" customHeight="1" x14ac:dyDescent="0.2">
      <c r="A42" s="45" t="s">
        <v>108</v>
      </c>
      <c r="B42" s="45"/>
      <c r="C42" s="45"/>
      <c r="D42" s="45"/>
      <c r="E42" s="45"/>
      <c r="F42" s="45"/>
      <c r="G42" s="45"/>
    </row>
    <row r="43" spans="1:7" s="39" customFormat="1" x14ac:dyDescent="0.2"/>
    <row r="44" spans="1:7" s="39" customFormat="1" x14ac:dyDescent="0.2"/>
    <row r="45" spans="1:7" s="39" customFormat="1" x14ac:dyDescent="0.2"/>
    <row r="46" spans="1:7" s="39" customFormat="1" x14ac:dyDescent="0.2"/>
    <row r="47" spans="1:7" s="39" customFormat="1" x14ac:dyDescent="0.2"/>
    <row r="48" spans="1:7"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row r="94" s="39" customFormat="1" x14ac:dyDescent="0.2"/>
    <row r="95" s="39" customFormat="1" x14ac:dyDescent="0.2"/>
    <row r="96" s="39" customFormat="1" x14ac:dyDescent="0.2"/>
    <row r="97" s="39" customFormat="1" x14ac:dyDescent="0.2"/>
    <row r="98" s="39" customFormat="1" x14ac:dyDescent="0.2"/>
    <row r="99" s="39" customFormat="1" x14ac:dyDescent="0.2"/>
    <row r="100" s="39" customFormat="1" x14ac:dyDescent="0.2"/>
    <row r="101" s="39" customFormat="1" x14ac:dyDescent="0.2"/>
    <row r="102" s="39" customFormat="1" x14ac:dyDescent="0.2"/>
    <row r="103" s="39" customFormat="1" x14ac:dyDescent="0.2"/>
    <row r="104" s="39" customFormat="1" x14ac:dyDescent="0.2"/>
    <row r="105" s="39" customFormat="1" x14ac:dyDescent="0.2"/>
    <row r="106" s="39" customFormat="1" x14ac:dyDescent="0.2"/>
    <row r="107" s="39" customFormat="1" x14ac:dyDescent="0.2"/>
    <row r="108" s="39" customFormat="1" x14ac:dyDescent="0.2"/>
    <row r="109" s="39" customFormat="1" x14ac:dyDescent="0.2"/>
    <row r="110" s="39" customFormat="1" x14ac:dyDescent="0.2"/>
    <row r="111" s="39" customFormat="1" x14ac:dyDescent="0.2"/>
    <row r="112" s="39" customFormat="1" x14ac:dyDescent="0.2"/>
    <row r="113" s="39" customFormat="1" x14ac:dyDescent="0.2"/>
    <row r="114" s="39" customFormat="1" x14ac:dyDescent="0.2"/>
    <row r="115" s="39" customFormat="1" x14ac:dyDescent="0.2"/>
    <row r="116" s="39" customFormat="1" x14ac:dyDescent="0.2"/>
    <row r="117" s="39" customFormat="1" x14ac:dyDescent="0.2"/>
    <row r="118" s="39" customFormat="1" x14ac:dyDescent="0.2"/>
    <row r="119" s="39" customFormat="1" x14ac:dyDescent="0.2"/>
    <row r="120" s="39" customFormat="1" x14ac:dyDescent="0.2"/>
    <row r="121" s="39" customFormat="1" x14ac:dyDescent="0.2"/>
    <row r="122" s="39" customFormat="1" x14ac:dyDescent="0.2"/>
    <row r="123" s="39" customFormat="1" x14ac:dyDescent="0.2"/>
    <row r="124" s="39" customFormat="1" x14ac:dyDescent="0.2"/>
    <row r="125" s="39" customFormat="1" x14ac:dyDescent="0.2"/>
    <row r="126" s="39" customFormat="1" x14ac:dyDescent="0.2"/>
    <row r="127" s="39" customFormat="1" x14ac:dyDescent="0.2"/>
    <row r="128" s="39" customFormat="1" x14ac:dyDescent="0.2"/>
    <row r="129" s="39" customFormat="1" x14ac:dyDescent="0.2"/>
    <row r="130" s="39" customFormat="1" x14ac:dyDescent="0.2"/>
    <row r="131" s="39" customFormat="1" x14ac:dyDescent="0.2"/>
    <row r="132" s="39" customFormat="1" x14ac:dyDescent="0.2"/>
    <row r="133" s="39" customFormat="1" x14ac:dyDescent="0.2"/>
    <row r="134" s="39" customFormat="1" x14ac:dyDescent="0.2"/>
    <row r="135" s="39" customFormat="1" x14ac:dyDescent="0.2"/>
    <row r="136" s="39" customFormat="1" x14ac:dyDescent="0.2"/>
    <row r="137" s="39" customFormat="1" x14ac:dyDescent="0.2"/>
    <row r="138" s="39" customFormat="1" x14ac:dyDescent="0.2"/>
    <row r="139" s="39" customFormat="1" x14ac:dyDescent="0.2"/>
    <row r="140" s="39" customFormat="1" x14ac:dyDescent="0.2"/>
    <row r="141" s="39" customFormat="1" x14ac:dyDescent="0.2"/>
    <row r="142" s="39" customFormat="1" x14ac:dyDescent="0.2"/>
    <row r="143" s="39" customFormat="1" x14ac:dyDescent="0.2"/>
    <row r="144" s="39" customFormat="1" x14ac:dyDescent="0.2"/>
    <row r="145" s="39" customFormat="1" x14ac:dyDescent="0.2"/>
    <row r="146" s="39" customFormat="1" x14ac:dyDescent="0.2"/>
    <row r="147" s="39" customFormat="1" x14ac:dyDescent="0.2"/>
    <row r="148" s="39" customFormat="1" x14ac:dyDescent="0.2"/>
    <row r="149" s="39" customFormat="1" x14ac:dyDescent="0.2"/>
    <row r="150" s="39" customFormat="1" x14ac:dyDescent="0.2"/>
    <row r="151" s="39" customFormat="1" x14ac:dyDescent="0.2"/>
    <row r="152" s="39" customFormat="1" x14ac:dyDescent="0.2"/>
    <row r="153" s="39" customFormat="1" x14ac:dyDescent="0.2"/>
    <row r="154" s="39" customFormat="1" x14ac:dyDescent="0.2"/>
    <row r="155" s="39" customFormat="1" x14ac:dyDescent="0.2"/>
    <row r="156" s="39" customFormat="1" x14ac:dyDescent="0.2"/>
    <row r="157" s="39" customFormat="1" x14ac:dyDescent="0.2"/>
    <row r="158" s="39" customFormat="1" x14ac:dyDescent="0.2"/>
    <row r="159" s="39" customFormat="1" x14ac:dyDescent="0.2"/>
    <row r="160" s="39" customFormat="1" x14ac:dyDescent="0.2"/>
    <row r="161" s="39" customFormat="1" x14ac:dyDescent="0.2"/>
    <row r="162" s="39" customFormat="1" x14ac:dyDescent="0.2"/>
    <row r="163" s="39" customFormat="1" x14ac:dyDescent="0.2"/>
    <row r="164" s="39" customFormat="1" x14ac:dyDescent="0.2"/>
    <row r="165" s="39" customFormat="1" x14ac:dyDescent="0.2"/>
    <row r="166" s="39" customFormat="1" x14ac:dyDescent="0.2"/>
    <row r="167" s="39" customFormat="1" x14ac:dyDescent="0.2"/>
    <row r="168" s="39" customFormat="1" x14ac:dyDescent="0.2"/>
    <row r="169" s="39" customFormat="1" x14ac:dyDescent="0.2"/>
    <row r="170" s="39" customFormat="1" x14ac:dyDescent="0.2"/>
    <row r="171" s="39" customFormat="1" x14ac:dyDescent="0.2"/>
    <row r="172" s="39" customFormat="1" x14ac:dyDescent="0.2"/>
    <row r="173" s="39" customFormat="1" x14ac:dyDescent="0.2"/>
    <row r="174" s="39" customFormat="1" x14ac:dyDescent="0.2"/>
    <row r="175" s="39" customFormat="1" x14ac:dyDescent="0.2"/>
    <row r="176" s="39" customFormat="1" x14ac:dyDescent="0.2"/>
    <row r="177" s="39" customFormat="1" x14ac:dyDescent="0.2"/>
    <row r="178" s="39" customFormat="1" x14ac:dyDescent="0.2"/>
    <row r="179" s="39" customFormat="1" x14ac:dyDescent="0.2"/>
    <row r="180" s="39" customFormat="1" x14ac:dyDescent="0.2"/>
    <row r="181" s="39" customFormat="1" x14ac:dyDescent="0.2"/>
    <row r="182" s="39" customFormat="1" x14ac:dyDescent="0.2"/>
    <row r="183" s="39" customFormat="1" x14ac:dyDescent="0.2"/>
    <row r="184" s="39" customFormat="1" x14ac:dyDescent="0.2"/>
    <row r="185" s="39" customFormat="1" x14ac:dyDescent="0.2"/>
    <row r="186" s="39" customFormat="1" x14ac:dyDescent="0.2"/>
    <row r="187" s="39" customFormat="1" x14ac:dyDescent="0.2"/>
    <row r="188" s="39" customFormat="1" x14ac:dyDescent="0.2"/>
  </sheetData>
  <autoFilter ref="A5:E5" xr:uid="{158AB87D-621D-3543-B1FD-2ACA311F1B1F}"/>
  <mergeCells count="1">
    <mergeCell ref="A42:G4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8135B-8CB3-5E4D-9E87-9B29145BB74E}">
  <dimension ref="A1:BC152"/>
  <sheetViews>
    <sheetView tabSelected="1" workbookViewId="0">
      <selection activeCell="K17" sqref="K17"/>
    </sheetView>
  </sheetViews>
  <sheetFormatPr baseColWidth="10" defaultRowHeight="16" x14ac:dyDescent="0.2"/>
  <cols>
    <col min="1" max="1" width="15.6640625" style="12" customWidth="1"/>
    <col min="2" max="6" width="15.83203125" style="12" customWidth="1"/>
    <col min="7" max="7" width="16.5" style="12" customWidth="1"/>
    <col min="8" max="55" width="10.83203125" style="39"/>
    <col min="56" max="16384" width="10.83203125" style="12"/>
  </cols>
  <sheetData>
    <row r="1" spans="1:55" s="27" customFormat="1" ht="20" x14ac:dyDescent="0.2">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row>
    <row r="2" spans="1:55" s="27" customFormat="1" ht="20" x14ac:dyDescent="0.2">
      <c r="A2" s="24" t="s">
        <v>97</v>
      </c>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row>
    <row r="3" spans="1:55" s="27" customFormat="1" ht="17" customHeight="1" x14ac:dyDescent="0.2">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row>
    <row r="4" spans="1:55" s="39" customFormat="1" x14ac:dyDescent="0.2"/>
    <row r="5" spans="1:55" x14ac:dyDescent="0.2">
      <c r="A5" s="13"/>
      <c r="B5" s="25">
        <v>1995</v>
      </c>
      <c r="C5" s="25">
        <v>2000</v>
      </c>
      <c r="D5" s="25">
        <v>2005</v>
      </c>
      <c r="E5" s="26">
        <v>2010</v>
      </c>
      <c r="F5" s="26">
        <v>2015</v>
      </c>
      <c r="G5" s="26">
        <v>2018</v>
      </c>
    </row>
    <row r="6" spans="1:55" x14ac:dyDescent="0.2">
      <c r="A6" s="15" t="s">
        <v>87</v>
      </c>
      <c r="B6" s="21">
        <v>3.6999999999999998E-2</v>
      </c>
      <c r="C6" s="21">
        <v>3.6999999999999998E-2</v>
      </c>
      <c r="D6" s="21">
        <v>3.6999999999999998E-2</v>
      </c>
      <c r="E6" s="21">
        <v>3.6999999999999998E-2</v>
      </c>
      <c r="F6" s="21">
        <v>3.6999999999999998E-2</v>
      </c>
      <c r="G6" s="21">
        <v>3.6999999999999998E-2</v>
      </c>
    </row>
    <row r="7" spans="1:55" x14ac:dyDescent="0.2">
      <c r="A7" s="15" t="s">
        <v>73</v>
      </c>
      <c r="B7" s="21">
        <v>3.7999999999999999E-2</v>
      </c>
      <c r="C7" s="21">
        <v>3.7999999999999999E-2</v>
      </c>
      <c r="D7" s="21">
        <v>3.7999999999999999E-2</v>
      </c>
      <c r="E7" s="21">
        <v>3.7999999999999999E-2</v>
      </c>
      <c r="F7" s="21">
        <v>3.7999999999999999E-2</v>
      </c>
      <c r="G7" s="21">
        <v>3.7999999999999999E-2</v>
      </c>
    </row>
    <row r="8" spans="1:55" x14ac:dyDescent="0.2">
      <c r="A8" s="15" t="s">
        <v>67</v>
      </c>
      <c r="B8" s="21">
        <v>4.1000000000000002E-2</v>
      </c>
      <c r="C8" s="21">
        <v>4.1000000000000002E-2</v>
      </c>
      <c r="D8" s="21">
        <v>4.1000000000000002E-2</v>
      </c>
      <c r="E8" s="21">
        <v>0.04</v>
      </c>
      <c r="F8" s="21">
        <v>0.04</v>
      </c>
      <c r="G8" s="21">
        <v>0.04</v>
      </c>
    </row>
    <row r="9" spans="1:55" x14ac:dyDescent="0.2">
      <c r="A9" s="15" t="s">
        <v>80</v>
      </c>
      <c r="B9" s="21">
        <v>4.4999999999999998E-2</v>
      </c>
      <c r="C9" s="21">
        <v>4.4999999999999998E-2</v>
      </c>
      <c r="D9" s="21">
        <v>4.4999999999999998E-2</v>
      </c>
      <c r="E9" s="21">
        <v>4.4999999999999998E-2</v>
      </c>
      <c r="F9" s="21">
        <v>4.2000000000000003E-2</v>
      </c>
      <c r="G9" s="21">
        <v>4.2000000000000003E-2</v>
      </c>
    </row>
    <row r="10" spans="1:55" x14ac:dyDescent="0.2">
      <c r="A10" s="15" t="s">
        <v>65</v>
      </c>
      <c r="B10" s="21">
        <v>4.8000000000000001E-2</v>
      </c>
      <c r="C10" s="21">
        <v>4.8000000000000001E-2</v>
      </c>
      <c r="D10" s="21">
        <v>4.8000000000000001E-2</v>
      </c>
      <c r="E10" s="21">
        <v>4.8000000000000001E-2</v>
      </c>
      <c r="F10" s="21">
        <v>4.8000000000000001E-2</v>
      </c>
      <c r="G10" s="21">
        <v>4.8000000000000001E-2</v>
      </c>
    </row>
    <row r="11" spans="1:55" x14ac:dyDescent="0.2">
      <c r="A11" s="15" t="s">
        <v>86</v>
      </c>
      <c r="B11" s="21">
        <v>4.9000000000000002E-2</v>
      </c>
      <c r="C11" s="21">
        <v>4.9000000000000002E-2</v>
      </c>
      <c r="D11" s="21">
        <v>4.9000000000000002E-2</v>
      </c>
      <c r="E11" s="21">
        <v>4.9000000000000002E-2</v>
      </c>
      <c r="F11" s="21">
        <v>4.9000000000000002E-2</v>
      </c>
      <c r="G11" s="21">
        <v>4.9000000000000002E-2</v>
      </c>
    </row>
    <row r="12" spans="1:55" x14ac:dyDescent="0.2">
      <c r="A12" s="15" t="s">
        <v>72</v>
      </c>
      <c r="B12" s="21">
        <v>4.9000000000000002E-2</v>
      </c>
      <c r="C12" s="21">
        <v>4.9000000000000002E-2</v>
      </c>
      <c r="D12" s="21">
        <v>5.1999999999999998E-2</v>
      </c>
      <c r="E12" s="21">
        <v>0.05</v>
      </c>
      <c r="F12" s="21">
        <v>0.05</v>
      </c>
      <c r="G12" s="21">
        <v>0.05</v>
      </c>
    </row>
    <row r="13" spans="1:55" x14ac:dyDescent="0.2">
      <c r="A13" s="19" t="s">
        <v>6</v>
      </c>
      <c r="B13" s="23">
        <v>4.9000000000000002E-2</v>
      </c>
      <c r="C13" s="23">
        <v>4.9000000000000002E-2</v>
      </c>
      <c r="D13" s="23">
        <v>5.1999999999999998E-2</v>
      </c>
      <c r="E13" s="23">
        <v>0.05</v>
      </c>
      <c r="F13" s="23">
        <v>0.05</v>
      </c>
      <c r="G13" s="23">
        <v>0.05</v>
      </c>
    </row>
    <row r="14" spans="1:55" x14ac:dyDescent="0.2">
      <c r="A14" s="15" t="s">
        <v>82</v>
      </c>
      <c r="B14" s="21">
        <v>3.6999999999999998E-2</v>
      </c>
      <c r="C14" s="21">
        <v>3.6999999999999998E-2</v>
      </c>
      <c r="D14" s="21">
        <v>3.6999999999999998E-2</v>
      </c>
      <c r="E14" s="21">
        <v>3.6999999999999998E-2</v>
      </c>
      <c r="F14" s="21">
        <v>5.3999999999999999E-2</v>
      </c>
      <c r="G14" s="21">
        <v>5.3999999999999999E-2</v>
      </c>
    </row>
    <row r="15" spans="1:55" x14ac:dyDescent="0.2">
      <c r="A15" s="15" t="s">
        <v>66</v>
      </c>
      <c r="B15" s="21">
        <v>5.8000000000000003E-2</v>
      </c>
      <c r="C15" s="21">
        <v>5.8000000000000003E-2</v>
      </c>
      <c r="D15" s="21">
        <v>5.8000000000000003E-2</v>
      </c>
      <c r="E15" s="21">
        <v>5.8000000000000003E-2</v>
      </c>
      <c r="F15" s="21">
        <v>5.8000000000000003E-2</v>
      </c>
      <c r="G15" s="21">
        <v>5.8000000000000003E-2</v>
      </c>
    </row>
    <row r="16" spans="1:55" x14ac:dyDescent="0.2">
      <c r="A16" s="15" t="s">
        <v>88</v>
      </c>
      <c r="B16" s="21">
        <v>0.06</v>
      </c>
      <c r="C16" s="21">
        <v>0.06</v>
      </c>
      <c r="D16" s="21">
        <v>0.06</v>
      </c>
      <c r="E16" s="21">
        <v>0.06</v>
      </c>
      <c r="F16" s="21">
        <v>0.06</v>
      </c>
      <c r="G16" s="21">
        <v>0.06</v>
      </c>
    </row>
    <row r="17" spans="1:7" x14ac:dyDescent="0.2">
      <c r="A17" s="22" t="s">
        <v>91</v>
      </c>
      <c r="B17" s="21">
        <v>5.8629375336270974E-2</v>
      </c>
      <c r="C17" s="21">
        <v>5.8183189831077856E-2</v>
      </c>
      <c r="D17" s="21">
        <v>5.991092489553252E-2</v>
      </c>
      <c r="E17" s="21">
        <v>6.0534554800600077E-2</v>
      </c>
      <c r="F17" s="21">
        <v>6.0602481525903099E-2</v>
      </c>
      <c r="G17" s="21">
        <v>6.160567512461082E-2</v>
      </c>
    </row>
    <row r="18" spans="1:7" x14ac:dyDescent="0.2">
      <c r="A18" s="15" t="s">
        <v>63</v>
      </c>
      <c r="B18" s="21">
        <v>6.3E-2</v>
      </c>
      <c r="C18" s="21">
        <v>6.3E-2</v>
      </c>
      <c r="D18" s="21">
        <v>6.3E-2</v>
      </c>
      <c r="E18" s="21">
        <v>6.3E-2</v>
      </c>
      <c r="F18" s="21">
        <v>6.3E-2</v>
      </c>
      <c r="G18" s="21">
        <v>6.3E-2</v>
      </c>
    </row>
    <row r="19" spans="1:7" x14ac:dyDescent="0.2">
      <c r="A19" s="15" t="s">
        <v>59</v>
      </c>
      <c r="B19" s="21">
        <v>6.1499999999999999E-2</v>
      </c>
      <c r="C19" s="21">
        <v>6.1499999999999999E-2</v>
      </c>
      <c r="D19" s="21">
        <v>6.6000000000000003E-2</v>
      </c>
      <c r="E19" s="21">
        <v>6.5500000000000003E-2</v>
      </c>
      <c r="F19" s="21">
        <v>6.4000000000000001E-2</v>
      </c>
      <c r="G19" s="21">
        <v>6.4000000000000001E-2</v>
      </c>
    </row>
    <row r="20" spans="1:7" x14ac:dyDescent="0.2">
      <c r="A20" s="15" t="s">
        <v>75</v>
      </c>
      <c r="B20" s="21">
        <v>6.25E-2</v>
      </c>
      <c r="C20" s="21">
        <v>6.25E-2</v>
      </c>
      <c r="D20" s="21">
        <v>6.25E-2</v>
      </c>
      <c r="E20" s="21">
        <v>6.3500000000000001E-2</v>
      </c>
      <c r="F20" s="21">
        <v>6.4000000000000001E-2</v>
      </c>
      <c r="G20" s="21">
        <v>6.4000000000000001E-2</v>
      </c>
    </row>
    <row r="21" spans="1:7" x14ac:dyDescent="0.2">
      <c r="A21" s="15" t="s">
        <v>76</v>
      </c>
      <c r="B21" s="21">
        <v>6.25E-2</v>
      </c>
      <c r="C21" s="21">
        <v>6.25E-2</v>
      </c>
      <c r="D21" s="21">
        <v>6.25E-2</v>
      </c>
      <c r="E21" s="21">
        <v>6.3500000000000001E-2</v>
      </c>
      <c r="F21" s="21">
        <v>6.4000000000000001E-2</v>
      </c>
      <c r="G21" s="21">
        <v>6.4000000000000001E-2</v>
      </c>
    </row>
    <row r="22" spans="1:7" x14ac:dyDescent="0.2">
      <c r="A22" s="15" t="s">
        <v>85</v>
      </c>
      <c r="B22" s="21">
        <v>6.4000000000000001E-2</v>
      </c>
      <c r="C22" s="21">
        <v>6.4000000000000001E-2</v>
      </c>
      <c r="D22" s="21">
        <v>6.4000000000000001E-2</v>
      </c>
      <c r="E22" s="21">
        <v>6.4000000000000001E-2</v>
      </c>
      <c r="F22" s="21">
        <v>6.4000000000000001E-2</v>
      </c>
      <c r="G22" s="21">
        <v>6.4000000000000001E-2</v>
      </c>
    </row>
    <row r="23" spans="1:7" x14ac:dyDescent="0.2">
      <c r="A23" s="15" t="s">
        <v>70</v>
      </c>
      <c r="B23" s="21">
        <v>6.5000000000000002E-2</v>
      </c>
      <c r="C23" s="21">
        <v>6.5000000000000002E-2</v>
      </c>
      <c r="D23" s="21">
        <v>6.5000000000000002E-2</v>
      </c>
      <c r="E23" s="21">
        <v>6.5000000000000002E-2</v>
      </c>
      <c r="F23" s="21">
        <v>6.5000000000000002E-2</v>
      </c>
      <c r="G23" s="21">
        <v>6.5000000000000002E-2</v>
      </c>
    </row>
    <row r="24" spans="1:7" x14ac:dyDescent="0.2">
      <c r="A24" s="15" t="s">
        <v>78</v>
      </c>
      <c r="B24" s="21">
        <v>6.5000000000000002E-2</v>
      </c>
      <c r="C24" s="21">
        <v>6.5000000000000002E-2</v>
      </c>
      <c r="D24" s="21">
        <v>6.5000000000000002E-2</v>
      </c>
      <c r="E24" s="21">
        <v>6.5000000000000002E-2</v>
      </c>
      <c r="F24" s="21">
        <v>6.5000000000000002E-2</v>
      </c>
      <c r="G24" s="21">
        <v>6.5000000000000002E-2</v>
      </c>
    </row>
    <row r="25" spans="1:7" x14ac:dyDescent="0.2">
      <c r="A25" s="15" t="s">
        <v>74</v>
      </c>
      <c r="B25" s="21">
        <v>6.7000000000000004E-2</v>
      </c>
      <c r="C25" s="21">
        <v>6.7000000000000004E-2</v>
      </c>
      <c r="D25" s="21">
        <v>6.7000000000000004E-2</v>
      </c>
      <c r="E25" s="21">
        <v>6.7000000000000004E-2</v>
      </c>
      <c r="F25" s="21">
        <v>6.7000000000000004E-2</v>
      </c>
      <c r="G25" s="21">
        <v>6.7000000000000004E-2</v>
      </c>
    </row>
    <row r="26" spans="1:7" x14ac:dyDescent="0.2">
      <c r="A26" s="15" t="s">
        <v>62</v>
      </c>
      <c r="B26" s="21">
        <v>6.7500000000000004E-2</v>
      </c>
      <c r="C26" s="21">
        <v>6.7500000000000004E-2</v>
      </c>
      <c r="D26" s="21">
        <v>6.7500000000000004E-2</v>
      </c>
      <c r="E26" s="21">
        <v>6.7500000000000004E-2</v>
      </c>
      <c r="F26" s="21">
        <v>6.7500000000000004E-2</v>
      </c>
      <c r="G26" s="21">
        <v>6.7500000000000004E-2</v>
      </c>
    </row>
    <row r="27" spans="1:7" x14ac:dyDescent="0.2">
      <c r="A27" s="15" t="s">
        <v>69</v>
      </c>
      <c r="B27" s="21">
        <v>6.3E-2</v>
      </c>
      <c r="C27" s="21">
        <v>6.3E-2</v>
      </c>
      <c r="D27" s="21">
        <v>7.1999999999999995E-2</v>
      </c>
      <c r="E27" s="21">
        <v>7.0999999999999994E-2</v>
      </c>
      <c r="F27" s="21">
        <v>6.8000000000000005E-2</v>
      </c>
      <c r="G27" s="21">
        <v>6.8000000000000005E-2</v>
      </c>
    </row>
    <row r="28" spans="1:7" x14ac:dyDescent="0.2">
      <c r="A28" s="15" t="s">
        <v>79</v>
      </c>
      <c r="B28" s="21">
        <v>4.7E-2</v>
      </c>
      <c r="C28" s="21">
        <v>4.7E-2</v>
      </c>
      <c r="D28" s="21">
        <v>4.8000000000000001E-2</v>
      </c>
      <c r="E28" s="21">
        <v>6.2E-2</v>
      </c>
      <c r="F28" s="21">
        <v>6.9000000000000006E-2</v>
      </c>
      <c r="G28" s="21">
        <v>6.9000000000000006E-2</v>
      </c>
    </row>
    <row r="29" spans="1:7" x14ac:dyDescent="0.2">
      <c r="A29" s="15" t="s">
        <v>60</v>
      </c>
      <c r="B29" s="21">
        <v>5.7333333333333326E-2</v>
      </c>
      <c r="C29" s="21">
        <v>5.7333333333333326E-2</v>
      </c>
      <c r="D29" s="21">
        <v>6.0666666666666667E-2</v>
      </c>
      <c r="E29" s="21">
        <v>6.5000000000000002E-2</v>
      </c>
      <c r="F29" s="21">
        <v>6.8000000000000005E-2</v>
      </c>
      <c r="G29" s="21">
        <v>6.9333333333333344E-2</v>
      </c>
    </row>
    <row r="30" spans="1:7" x14ac:dyDescent="0.2">
      <c r="A30" s="15" t="s">
        <v>77</v>
      </c>
      <c r="B30" s="21">
        <v>5.7333333333333326E-2</v>
      </c>
      <c r="C30" s="21">
        <v>5.7333333333333326E-2</v>
      </c>
      <c r="D30" s="21">
        <v>6.0666666666666667E-2</v>
      </c>
      <c r="E30" s="21">
        <v>6.5000000000000002E-2</v>
      </c>
      <c r="F30" s="21">
        <v>6.8000000000000005E-2</v>
      </c>
      <c r="G30" s="21">
        <v>6.9333333333333344E-2</v>
      </c>
    </row>
    <row r="31" spans="1:7" x14ac:dyDescent="0.2">
      <c r="A31" s="15" t="s">
        <v>92</v>
      </c>
      <c r="B31" s="21">
        <v>5.7000000000000002E-2</v>
      </c>
      <c r="C31" s="21">
        <v>5.7000000000000002E-2</v>
      </c>
      <c r="D31" s="21">
        <v>5.7000000000000002E-2</v>
      </c>
      <c r="E31" s="21">
        <v>7.0000000000000007E-2</v>
      </c>
      <c r="F31" s="21">
        <v>7.0000000000000007E-2</v>
      </c>
      <c r="G31" s="21">
        <v>7.0000000000000007E-2</v>
      </c>
    </row>
    <row r="32" spans="1:7" x14ac:dyDescent="0.2">
      <c r="A32" s="15" t="s">
        <v>81</v>
      </c>
      <c r="B32" s="21">
        <v>6.7000000000000004E-2</v>
      </c>
      <c r="C32" s="21">
        <v>6.7000000000000004E-2</v>
      </c>
      <c r="D32" s="21">
        <v>6.7000000000000004E-2</v>
      </c>
      <c r="E32" s="21">
        <v>6.9000000000000006E-2</v>
      </c>
      <c r="F32" s="21">
        <v>7.0000000000000007E-2</v>
      </c>
      <c r="G32" s="21">
        <v>7.0000000000000007E-2</v>
      </c>
    </row>
    <row r="33" spans="1:7" x14ac:dyDescent="0.2">
      <c r="A33" s="15" t="s">
        <v>61</v>
      </c>
      <c r="B33" s="21">
        <v>6.9000000000000006E-2</v>
      </c>
      <c r="C33" s="21">
        <v>6.9000000000000006E-2</v>
      </c>
      <c r="D33" s="21">
        <v>6.9000000000000006E-2</v>
      </c>
      <c r="E33" s="21">
        <v>7.0000000000000007E-2</v>
      </c>
      <c r="F33" s="21">
        <v>7.0500000000000007E-2</v>
      </c>
      <c r="G33" s="21">
        <v>7.0500000000000007E-2</v>
      </c>
    </row>
    <row r="34" spans="1:7" x14ac:dyDescent="0.2">
      <c r="A34" s="15" t="s">
        <v>83</v>
      </c>
      <c r="B34" s="21">
        <v>6.9000000000000006E-2</v>
      </c>
      <c r="C34" s="21">
        <v>6.9000000000000006E-2</v>
      </c>
      <c r="D34" s="21">
        <v>6.9000000000000006E-2</v>
      </c>
      <c r="E34" s="21">
        <v>7.0000000000000007E-2</v>
      </c>
      <c r="F34" s="21">
        <v>7.0500000000000007E-2</v>
      </c>
      <c r="G34" s="21">
        <v>7.0500000000000007E-2</v>
      </c>
    </row>
    <row r="35" spans="1:7" x14ac:dyDescent="0.2">
      <c r="A35" s="15" t="s">
        <v>84</v>
      </c>
      <c r="B35" s="21">
        <v>6.4000000000000001E-2</v>
      </c>
      <c r="C35" s="21">
        <v>6.4000000000000001E-2</v>
      </c>
      <c r="D35" s="21">
        <v>6.4000000000000001E-2</v>
      </c>
      <c r="E35" s="21">
        <v>7.0500000000000007E-2</v>
      </c>
      <c r="F35" s="21">
        <v>7.0500000000000007E-2</v>
      </c>
      <c r="G35" s="21">
        <v>7.0500000000000007E-2</v>
      </c>
    </row>
    <row r="36" spans="1:7" x14ac:dyDescent="0.2">
      <c r="A36" s="15" t="s">
        <v>68</v>
      </c>
      <c r="B36" s="21">
        <v>6.2E-2</v>
      </c>
      <c r="C36" s="21">
        <v>6.2E-2</v>
      </c>
      <c r="D36" s="21">
        <v>6.2E-2</v>
      </c>
      <c r="E36" s="21">
        <v>6.2E-2</v>
      </c>
      <c r="F36" s="21">
        <v>6.7000000000000004E-2</v>
      </c>
      <c r="G36" s="21">
        <v>7.0999999999999994E-2</v>
      </c>
    </row>
    <row r="37" spans="1:7" x14ac:dyDescent="0.2">
      <c r="A37" s="15" t="s">
        <v>71</v>
      </c>
      <c r="B37" s="21">
        <v>7.0999999999999994E-2</v>
      </c>
      <c r="C37" s="21">
        <v>7.0999999999999994E-2</v>
      </c>
      <c r="D37" s="21">
        <v>7.0999999999999994E-2</v>
      </c>
      <c r="E37" s="21">
        <v>7.0999999999999994E-2</v>
      </c>
      <c r="F37" s="21">
        <v>7.0999999999999994E-2</v>
      </c>
      <c r="G37" s="21">
        <v>7.0999999999999994E-2</v>
      </c>
    </row>
    <row r="38" spans="1:7" s="39" customFormat="1" x14ac:dyDescent="0.2">
      <c r="B38" s="48"/>
      <c r="C38" s="48"/>
      <c r="D38" s="48"/>
      <c r="E38" s="48"/>
      <c r="F38" s="48"/>
      <c r="G38" s="48"/>
    </row>
    <row r="39" spans="1:7" s="39" customFormat="1" x14ac:dyDescent="0.2">
      <c r="A39" s="38" t="s">
        <v>46</v>
      </c>
    </row>
    <row r="40" spans="1:7" s="39" customFormat="1" x14ac:dyDescent="0.2">
      <c r="A40" s="44" t="s">
        <v>89</v>
      </c>
    </row>
    <row r="41" spans="1:7" s="39" customFormat="1" x14ac:dyDescent="0.2"/>
    <row r="42" spans="1:7" s="39" customFormat="1" x14ac:dyDescent="0.2">
      <c r="A42" s="40"/>
    </row>
    <row r="43" spans="1:7" s="39" customFormat="1" x14ac:dyDescent="0.2"/>
    <row r="44" spans="1:7" s="39" customFormat="1" x14ac:dyDescent="0.2"/>
    <row r="45" spans="1:7" s="39" customFormat="1" x14ac:dyDescent="0.2"/>
    <row r="46" spans="1:7" s="39" customFormat="1" x14ac:dyDescent="0.2"/>
    <row r="47" spans="1:7" s="39" customFormat="1" x14ac:dyDescent="0.2"/>
    <row r="48" spans="1:7"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row r="94" s="39" customFormat="1" x14ac:dyDescent="0.2"/>
    <row r="95" s="39" customFormat="1" x14ac:dyDescent="0.2"/>
    <row r="96" s="39" customFormat="1" x14ac:dyDescent="0.2"/>
    <row r="97" s="39" customFormat="1" x14ac:dyDescent="0.2"/>
    <row r="98" s="39" customFormat="1" x14ac:dyDescent="0.2"/>
    <row r="99" s="39" customFormat="1" x14ac:dyDescent="0.2"/>
    <row r="100" s="39" customFormat="1" x14ac:dyDescent="0.2"/>
    <row r="101" s="39" customFormat="1" x14ac:dyDescent="0.2"/>
    <row r="102" s="39" customFormat="1" x14ac:dyDescent="0.2"/>
    <row r="103" s="39" customFormat="1" x14ac:dyDescent="0.2"/>
    <row r="104" s="39" customFormat="1" x14ac:dyDescent="0.2"/>
    <row r="105" s="39" customFormat="1" x14ac:dyDescent="0.2"/>
    <row r="106" s="39" customFormat="1" x14ac:dyDescent="0.2"/>
    <row r="107" s="39" customFormat="1" x14ac:dyDescent="0.2"/>
    <row r="108" s="39" customFormat="1" x14ac:dyDescent="0.2"/>
    <row r="109" s="39" customFormat="1" x14ac:dyDescent="0.2"/>
    <row r="110" s="39" customFormat="1" x14ac:dyDescent="0.2"/>
    <row r="111" s="39" customFormat="1" x14ac:dyDescent="0.2"/>
    <row r="112" s="39" customFormat="1" x14ac:dyDescent="0.2"/>
    <row r="113" s="39" customFormat="1" x14ac:dyDescent="0.2"/>
    <row r="114" s="39" customFormat="1" x14ac:dyDescent="0.2"/>
    <row r="115" s="39" customFormat="1" x14ac:dyDescent="0.2"/>
    <row r="116" s="39" customFormat="1" x14ac:dyDescent="0.2"/>
    <row r="117" s="39" customFormat="1" x14ac:dyDescent="0.2"/>
    <row r="118" s="39" customFormat="1" x14ac:dyDescent="0.2"/>
    <row r="119" s="39" customFormat="1" x14ac:dyDescent="0.2"/>
    <row r="120" s="39" customFormat="1" x14ac:dyDescent="0.2"/>
    <row r="121" s="39" customFormat="1" x14ac:dyDescent="0.2"/>
    <row r="122" s="39" customFormat="1" x14ac:dyDescent="0.2"/>
    <row r="123" s="39" customFormat="1" x14ac:dyDescent="0.2"/>
    <row r="124" s="39" customFormat="1" x14ac:dyDescent="0.2"/>
    <row r="125" s="39" customFormat="1" x14ac:dyDescent="0.2"/>
    <row r="126" s="39" customFormat="1" x14ac:dyDescent="0.2"/>
    <row r="127" s="39" customFormat="1" x14ac:dyDescent="0.2"/>
    <row r="128" s="39" customFormat="1" x14ac:dyDescent="0.2"/>
    <row r="129" s="39" customFormat="1" x14ac:dyDescent="0.2"/>
    <row r="130" s="39" customFormat="1" x14ac:dyDescent="0.2"/>
    <row r="131" s="39" customFormat="1" x14ac:dyDescent="0.2"/>
    <row r="132" s="39" customFormat="1" x14ac:dyDescent="0.2"/>
    <row r="133" s="39" customFormat="1" x14ac:dyDescent="0.2"/>
    <row r="134" s="39" customFormat="1" x14ac:dyDescent="0.2"/>
    <row r="135" s="39" customFormat="1" x14ac:dyDescent="0.2"/>
    <row r="136" s="39" customFormat="1" x14ac:dyDescent="0.2"/>
    <row r="137" s="39" customFormat="1" x14ac:dyDescent="0.2"/>
    <row r="138" s="39" customFormat="1" x14ac:dyDescent="0.2"/>
    <row r="139" s="39" customFormat="1" x14ac:dyDescent="0.2"/>
    <row r="140" s="39" customFormat="1" x14ac:dyDescent="0.2"/>
    <row r="141" s="39" customFormat="1" x14ac:dyDescent="0.2"/>
    <row r="142" s="39" customFormat="1" x14ac:dyDescent="0.2"/>
    <row r="143" s="39" customFormat="1" x14ac:dyDescent="0.2"/>
    <row r="144" s="39" customFormat="1" x14ac:dyDescent="0.2"/>
    <row r="145" s="39" customFormat="1" x14ac:dyDescent="0.2"/>
    <row r="146" s="39" customFormat="1" x14ac:dyDescent="0.2"/>
    <row r="147" s="39" customFormat="1" x14ac:dyDescent="0.2"/>
    <row r="148" s="39" customFormat="1" x14ac:dyDescent="0.2"/>
    <row r="149" s="39" customFormat="1" x14ac:dyDescent="0.2"/>
    <row r="150" s="39" customFormat="1" x14ac:dyDescent="0.2"/>
    <row r="151" s="39" customFormat="1" x14ac:dyDescent="0.2"/>
    <row r="152" s="39" customFormat="1" x14ac:dyDescent="0.2"/>
  </sheetData>
  <autoFilter ref="A5:G5" xr:uid="{80950418-EE56-714A-92A7-2C21D5B212B7}">
    <sortState xmlns:xlrd2="http://schemas.microsoft.com/office/spreadsheetml/2017/richdata2" ref="A6:G37">
      <sortCondition ref="G5:G37"/>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D233F-3A2E-7F4D-8C85-B8CE46D2EB95}">
  <dimension ref="A1:B32"/>
  <sheetViews>
    <sheetView workbookViewId="0">
      <selection sqref="A1:B32"/>
    </sheetView>
  </sheetViews>
  <sheetFormatPr baseColWidth="10" defaultRowHeight="16" x14ac:dyDescent="0.2"/>
  <cols>
    <col min="1" max="1" width="12.6640625" bestFit="1" customWidth="1"/>
    <col min="2" max="2" width="15.5" customWidth="1"/>
  </cols>
  <sheetData>
    <row r="1" spans="1:2" ht="17" x14ac:dyDescent="0.2">
      <c r="A1" s="11" t="s">
        <v>57</v>
      </c>
      <c r="B1" s="11" t="s">
        <v>58</v>
      </c>
    </row>
    <row r="2" spans="1:2" ht="17" x14ac:dyDescent="0.25">
      <c r="A2" s="4" t="s">
        <v>36</v>
      </c>
      <c r="B2" s="4" t="s">
        <v>59</v>
      </c>
    </row>
    <row r="3" spans="1:2" ht="17" x14ac:dyDescent="0.25">
      <c r="A3" s="4" t="s">
        <v>35</v>
      </c>
      <c r="B3" s="4" t="s">
        <v>60</v>
      </c>
    </row>
    <row r="4" spans="1:2" ht="17" x14ac:dyDescent="0.25">
      <c r="A4" s="4" t="s">
        <v>34</v>
      </c>
      <c r="B4" s="4" t="s">
        <v>61</v>
      </c>
    </row>
    <row r="5" spans="1:2" ht="17" x14ac:dyDescent="0.25">
      <c r="A5" s="4" t="s">
        <v>33</v>
      </c>
      <c r="B5" s="4" t="s">
        <v>62</v>
      </c>
    </row>
    <row r="6" spans="1:2" ht="17" x14ac:dyDescent="0.25">
      <c r="A6" s="4" t="s">
        <v>32</v>
      </c>
      <c r="B6" s="4" t="s">
        <v>63</v>
      </c>
    </row>
    <row r="7" spans="1:2" ht="17" x14ac:dyDescent="0.25">
      <c r="A7" s="4" t="s">
        <v>31</v>
      </c>
      <c r="B7" s="4" t="s">
        <v>64</v>
      </c>
    </row>
    <row r="8" spans="1:2" ht="17" x14ac:dyDescent="0.25">
      <c r="A8" s="4" t="s">
        <v>30</v>
      </c>
      <c r="B8" s="4" t="s">
        <v>65</v>
      </c>
    </row>
    <row r="9" spans="1:2" ht="17" x14ac:dyDescent="0.25">
      <c r="A9" s="4" t="s">
        <v>29</v>
      </c>
      <c r="B9" s="4" t="s">
        <v>66</v>
      </c>
    </row>
    <row r="10" spans="1:2" ht="17" x14ac:dyDescent="0.25">
      <c r="A10" s="4" t="s">
        <v>28</v>
      </c>
      <c r="B10" s="4" t="s">
        <v>67</v>
      </c>
    </row>
    <row r="11" spans="1:2" ht="17" x14ac:dyDescent="0.25">
      <c r="A11" s="4" t="s">
        <v>27</v>
      </c>
      <c r="B11" s="4" t="s">
        <v>68</v>
      </c>
    </row>
    <row r="12" spans="1:2" ht="17" x14ac:dyDescent="0.25">
      <c r="A12" s="4" t="s">
        <v>26</v>
      </c>
      <c r="B12" s="4" t="s">
        <v>69</v>
      </c>
    </row>
    <row r="13" spans="1:2" ht="17" x14ac:dyDescent="0.25">
      <c r="A13" s="4" t="s">
        <v>25</v>
      </c>
      <c r="B13" s="4" t="s">
        <v>70</v>
      </c>
    </row>
    <row r="14" spans="1:2" ht="17" x14ac:dyDescent="0.25">
      <c r="A14" s="4" t="s">
        <v>24</v>
      </c>
      <c r="B14" s="4" t="s">
        <v>71</v>
      </c>
    </row>
    <row r="15" spans="1:2" ht="17" x14ac:dyDescent="0.25">
      <c r="A15" s="4" t="s">
        <v>22</v>
      </c>
      <c r="B15" s="4" t="s">
        <v>72</v>
      </c>
    </row>
    <row r="16" spans="1:2" ht="17" x14ac:dyDescent="0.25">
      <c r="A16" s="4" t="s">
        <v>23</v>
      </c>
      <c r="B16" s="4" t="s">
        <v>73</v>
      </c>
    </row>
    <row r="17" spans="1:2" ht="17" x14ac:dyDescent="0.25">
      <c r="A17" s="4" t="s">
        <v>21</v>
      </c>
      <c r="B17" s="4" t="s">
        <v>74</v>
      </c>
    </row>
    <row r="18" spans="1:2" ht="17" x14ac:dyDescent="0.25">
      <c r="A18" s="4" t="s">
        <v>20</v>
      </c>
      <c r="B18" s="4" t="s">
        <v>75</v>
      </c>
    </row>
    <row r="19" spans="1:2" ht="17" x14ac:dyDescent="0.25">
      <c r="A19" s="4" t="s">
        <v>19</v>
      </c>
      <c r="B19" s="4" t="s">
        <v>76</v>
      </c>
    </row>
    <row r="20" spans="1:2" ht="17" x14ac:dyDescent="0.25">
      <c r="A20" s="4" t="s">
        <v>18</v>
      </c>
      <c r="B20" s="4" t="s">
        <v>77</v>
      </c>
    </row>
    <row r="21" spans="1:2" ht="17" x14ac:dyDescent="0.25">
      <c r="A21" s="4" t="s">
        <v>17</v>
      </c>
      <c r="B21" s="4" t="s">
        <v>78</v>
      </c>
    </row>
    <row r="22" spans="1:2" ht="17" x14ac:dyDescent="0.25">
      <c r="A22" s="4" t="s">
        <v>16</v>
      </c>
      <c r="B22" s="4" t="s">
        <v>79</v>
      </c>
    </row>
    <row r="23" spans="1:2" ht="17" x14ac:dyDescent="0.25">
      <c r="A23" s="4" t="s">
        <v>15</v>
      </c>
      <c r="B23" s="4" t="s">
        <v>80</v>
      </c>
    </row>
    <row r="24" spans="1:2" ht="17" x14ac:dyDescent="0.25">
      <c r="A24" s="4" t="s">
        <v>14</v>
      </c>
      <c r="B24" s="4" t="s">
        <v>81</v>
      </c>
    </row>
    <row r="25" spans="1:2" ht="17" x14ac:dyDescent="0.25">
      <c r="A25" s="4" t="s">
        <v>13</v>
      </c>
      <c r="B25" s="4" t="s">
        <v>82</v>
      </c>
    </row>
    <row r="26" spans="1:2" ht="17" x14ac:dyDescent="0.25">
      <c r="A26" s="4" t="s">
        <v>12</v>
      </c>
      <c r="B26" s="4" t="s">
        <v>83</v>
      </c>
    </row>
    <row r="27" spans="1:2" ht="17" x14ac:dyDescent="0.25">
      <c r="A27" s="4" t="s">
        <v>11</v>
      </c>
      <c r="B27" s="4" t="s">
        <v>84</v>
      </c>
    </row>
    <row r="28" spans="1:2" ht="17" x14ac:dyDescent="0.25">
      <c r="A28" s="4" t="s">
        <v>10</v>
      </c>
      <c r="B28" s="4" t="s">
        <v>85</v>
      </c>
    </row>
    <row r="29" spans="1:2" ht="17" x14ac:dyDescent="0.25">
      <c r="A29" s="4" t="s">
        <v>9</v>
      </c>
      <c r="B29" s="4" t="s">
        <v>86</v>
      </c>
    </row>
    <row r="30" spans="1:2" ht="17" x14ac:dyDescent="0.25">
      <c r="A30" s="4" t="s">
        <v>8</v>
      </c>
      <c r="B30" s="4" t="s">
        <v>87</v>
      </c>
    </row>
    <row r="31" spans="1:2" ht="17" x14ac:dyDescent="0.25">
      <c r="A31" s="4" t="s">
        <v>7</v>
      </c>
      <c r="B31" s="4" t="s">
        <v>88</v>
      </c>
    </row>
    <row r="32" spans="1:2" ht="17" x14ac:dyDescent="0.25">
      <c r="A32" s="4" t="s">
        <v>6</v>
      </c>
      <c r="B32" s="4" t="s">
        <v>6</v>
      </c>
    </row>
  </sheetData>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Direct costs</vt:lpstr>
      <vt:lpstr>Indirect costs</vt:lpstr>
      <vt:lpstr>Productivity loss (PYWLL)</vt:lpstr>
      <vt:lpstr>Spending on cancer medicines</vt:lpstr>
      <vt:lpstr>% of healthcare spend on cancer</vt:lpstr>
      <vt:lpstr>Country abbreviations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2020-01-09T08:34:53Z</dcterms:created>
  <dcterms:modified xsi:type="dcterms:W3CDTF">2020-10-06T13:11:34Z</dcterms:modified>
</cp:coreProperties>
</file>